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theme/themeOverride1.xml" ContentType="application/vnd.openxmlformats-officedocument.themeOverrid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2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3.xml" ContentType="application/vnd.openxmlformats-officedocument.drawingml.chart+xml"/>
  <Override PartName="/xl/drawings/drawing2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ED406E37-2564-4245-8654-50F93CD921BD}" xr6:coauthVersionLast="47" xr6:coauthVersionMax="47" xr10:uidLastSave="{00000000-0000-0000-0000-000000000000}"/>
  <bookViews>
    <workbookView xWindow="0" yWindow="1128" windowWidth="21600" windowHeight="11328" tabRatio="1000" firstSheet="23" activeTab="38" xr2:uid="{00000000-000D-0000-FFFF-FFFF00000000}"/>
  </bookViews>
  <sheets>
    <sheet name="3.1 , 3.2" sheetId="21" r:id="rId1"/>
    <sheet name="3.3" sheetId="48" r:id="rId2"/>
    <sheet name="3.3 Cont" sheetId="64" r:id="rId3"/>
    <sheet name="3.3 Concl" sheetId="65" r:id="rId4"/>
    <sheet name="3.4" sheetId="58" r:id="rId5"/>
    <sheet name="3.4 Cont" sheetId="66" r:id="rId6"/>
    <sheet name="3.4 Concl" sheetId="67" r:id="rId7"/>
    <sheet name="3.5" sheetId="19" r:id="rId8"/>
    <sheet name="3.5 Cont" sheetId="68" r:id="rId9"/>
    <sheet name="3.5 Cont1" sheetId="69" r:id="rId10"/>
    <sheet name="3.5 Cont2" sheetId="70" r:id="rId11"/>
    <sheet name="3.5 Cont3" sheetId="71" r:id="rId12"/>
    <sheet name="3.5 Concl" sheetId="72" r:id="rId13"/>
    <sheet name="3.6" sheetId="44" r:id="rId14"/>
    <sheet name="3.7" sheetId="73" r:id="rId15"/>
    <sheet name="3.8" sheetId="46" r:id="rId16"/>
    <sheet name="3.9" sheetId="59" r:id="rId17"/>
    <sheet name="3.10" sheetId="77" r:id="rId18"/>
    <sheet name="3,10 Concl" sheetId="78" r:id="rId19"/>
    <sheet name="3.11" sheetId="49" r:id="rId20"/>
    <sheet name="3.12" sheetId="79" r:id="rId21"/>
    <sheet name="3.13 , 3.14" sheetId="15" r:id="rId22"/>
    <sheet name="3.14 Cont , 3.14 Concl" sheetId="81" r:id="rId23"/>
    <sheet name="3.15" sheetId="13" r:id="rId24"/>
    <sheet name="3.16" sheetId="50" r:id="rId25"/>
    <sheet name="3.17" sheetId="83" r:id="rId26"/>
    <sheet name="3.18 , 3.19" sheetId="54" r:id="rId27"/>
    <sheet name="3.19 Cont , 3.19 Concl" sheetId="85" r:id="rId28"/>
    <sheet name="3.20 , 3.20 Cont" sheetId="63" r:id="rId29"/>
    <sheet name="3.20 Concl" sheetId="86" r:id="rId30"/>
    <sheet name="3.21" sheetId="87" r:id="rId31"/>
    <sheet name="3.21 Cont" sheetId="90" r:id="rId32"/>
    <sheet name="3.21 Concl, 3.22" sheetId="91" r:id="rId33"/>
    <sheet name="3.23, 3.24" sheetId="60" r:id="rId34"/>
    <sheet name="3.25" sheetId="62" r:id="rId35"/>
    <sheet name="3.26" sheetId="92" r:id="rId36"/>
    <sheet name="3.27" sheetId="55" r:id="rId37"/>
    <sheet name="3.28, 3.29" sheetId="93" r:id="rId38"/>
    <sheet name="3.30, 3.31" sheetId="26" r:id="rId39"/>
    <sheet name="3.32" sheetId="27" r:id="rId40"/>
    <sheet name="3.33 , 3.34" sheetId="94" r:id="rId41"/>
    <sheet name="3.35" sheetId="96" r:id="rId42"/>
  </sheets>
  <externalReferences>
    <externalReference r:id="rId43"/>
  </externalReferences>
  <definedNames>
    <definedName name="\0">#REF!</definedName>
    <definedName name="\a">#N/A</definedName>
    <definedName name="\c">#N/A</definedName>
    <definedName name="\d">#N/A</definedName>
    <definedName name="\i">#REF!</definedName>
    <definedName name="\q" localSheetId="19">#REF!</definedName>
    <definedName name="\q" localSheetId="20">#REF!</definedName>
    <definedName name="\q" localSheetId="24">#REF!</definedName>
    <definedName name="\q" localSheetId="25">#REF!</definedName>
    <definedName name="\q" localSheetId="26">#REF!</definedName>
    <definedName name="\q" localSheetId="27">#REF!</definedName>
    <definedName name="\q" localSheetId="34">#REF!</definedName>
    <definedName name="\q" localSheetId="35">#REF!</definedName>
    <definedName name="\q" localSheetId="36">#REF!</definedName>
    <definedName name="\q" localSheetId="37">#REF!</definedName>
    <definedName name="\q" localSheetId="1">#REF!</definedName>
    <definedName name="\q" localSheetId="3">#REF!</definedName>
    <definedName name="\q" localSheetId="2">#REF!</definedName>
    <definedName name="\q" localSheetId="41">#REF!</definedName>
    <definedName name="\q" localSheetId="13">#REF!</definedName>
    <definedName name="\q" localSheetId="14">#REF!</definedName>
    <definedName name="\q" localSheetId="15">#REF!</definedName>
    <definedName name="\q">#REF!</definedName>
    <definedName name="\r" localSheetId="19">#REF!</definedName>
    <definedName name="\r" localSheetId="20">#REF!</definedName>
    <definedName name="\r" localSheetId="24">#REF!</definedName>
    <definedName name="\r" localSheetId="25">#REF!</definedName>
    <definedName name="\r" localSheetId="26">#REF!</definedName>
    <definedName name="\r" localSheetId="27">#REF!</definedName>
    <definedName name="\r" localSheetId="34">#REF!</definedName>
    <definedName name="\r" localSheetId="35">#REF!</definedName>
    <definedName name="\r" localSheetId="36">#REF!</definedName>
    <definedName name="\r" localSheetId="37">#REF!</definedName>
    <definedName name="\r" localSheetId="1">#REF!</definedName>
    <definedName name="\r" localSheetId="3">#REF!</definedName>
    <definedName name="\r" localSheetId="2">#REF!</definedName>
    <definedName name="\r" localSheetId="41">#REF!</definedName>
    <definedName name="\r" localSheetId="13">#REF!</definedName>
    <definedName name="\r" localSheetId="14">#REF!</definedName>
    <definedName name="\r" localSheetId="15">#REF!</definedName>
    <definedName name="\r">#REF!</definedName>
    <definedName name="\s">#REF!</definedName>
    <definedName name="\z">#N/A</definedName>
    <definedName name="_Fill" localSheetId="19" hidden="1">#REF!</definedName>
    <definedName name="_Fill" localSheetId="20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localSheetId="41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A_IMPRESIÓN_IM">#REF!</definedName>
    <definedName name="_xlnm.Print_Area" localSheetId="18">'3,10 Concl'!$A$1:$L$50</definedName>
    <definedName name="_xlnm.Print_Area" localSheetId="0">'3.1 , 3.2'!$A$1:$L$54</definedName>
    <definedName name="_xlnm.Print_Area" localSheetId="17">'3.10'!$A$1:$L$51</definedName>
    <definedName name="_xlnm.Print_Area" localSheetId="19">'3.11'!$A$1:$L$49</definedName>
    <definedName name="_xlnm.Print_Area" localSheetId="20">'3.12'!$A$1:$L$51</definedName>
    <definedName name="_xlnm.Print_Area" localSheetId="21">'3.13 , 3.14'!$A$1:$H$53</definedName>
    <definedName name="_xlnm.Print_Area" localSheetId="22">'3.14 Cont , 3.14 Concl'!$A$1:$H$53</definedName>
    <definedName name="_xlnm.Print_Area" localSheetId="23">'3.15'!$A$1:$I$49</definedName>
    <definedName name="_xlnm.Print_Area" localSheetId="24">'3.16'!$A$1:$L$50</definedName>
    <definedName name="_xlnm.Print_Area" localSheetId="25">'3.17'!$A$1:$L$50</definedName>
    <definedName name="_xlnm.Print_Area" localSheetId="26">'3.18 , 3.19'!$A$1:$L$54</definedName>
    <definedName name="_xlnm.Print_Area" localSheetId="27">'3.19 Cont , 3.19 Concl'!$A$1:$L$54</definedName>
    <definedName name="_xlnm.Print_Area" localSheetId="28">'3.20 , 3.20 Cont'!$A$1:$L$54</definedName>
    <definedName name="_xlnm.Print_Area" localSheetId="29">'3.20 Concl'!$A$1:$L$50</definedName>
    <definedName name="_xlnm.Print_Area" localSheetId="30">'3.21'!$A$1:$L$50</definedName>
    <definedName name="_xlnm.Print_Area" localSheetId="32">'3.21 Concl, 3.22'!$A$1:$L$53</definedName>
    <definedName name="_xlnm.Print_Area" localSheetId="31">'3.21 Cont'!$A$1:$L$50</definedName>
    <definedName name="_xlnm.Print_Area" localSheetId="33">'3.23, 3.24'!$A$1:$J$56</definedName>
    <definedName name="_xlnm.Print_Area" localSheetId="34">'3.25'!$A$1:$G$50</definedName>
    <definedName name="_xlnm.Print_Area" localSheetId="35">'3.26'!$A$1:$G$52</definedName>
    <definedName name="_xlnm.Print_Area" localSheetId="36">'3.27'!$A$1:$F$39</definedName>
    <definedName name="_xlnm.Print_Area" localSheetId="37">'3.28, 3.29'!$A$1:$F$54</definedName>
    <definedName name="_xlnm.Print_Area" localSheetId="1">'3.3'!$A$1:$L$52</definedName>
    <definedName name="_xlnm.Print_Area" localSheetId="3">'3.3 Concl'!$A$1:$L$50</definedName>
    <definedName name="_xlnm.Print_Area" localSheetId="2">'3.3 Cont'!$A$1:$L$50</definedName>
    <definedName name="_xlnm.Print_Area" localSheetId="38">'3.30, 3.31'!$A$1:$J$54</definedName>
    <definedName name="_xlnm.Print_Area" localSheetId="39">'3.32'!$A$1:$F$53</definedName>
    <definedName name="_xlnm.Print_Area" localSheetId="40">'3.33 , 3.34'!$A$1:$F$54</definedName>
    <definedName name="_xlnm.Print_Area" localSheetId="41">'3.35'!$A$1:$G$49</definedName>
    <definedName name="_xlnm.Print_Area" localSheetId="4">'3.4'!$A$1:$L$56</definedName>
    <definedName name="_xlnm.Print_Area" localSheetId="6">'3.4 Concl'!$A$1:$L$56</definedName>
    <definedName name="_xlnm.Print_Area" localSheetId="5">'3.4 Cont'!$A$1:$L$56</definedName>
    <definedName name="_xlnm.Print_Area" localSheetId="7">'3.5'!$A$1:$K$50</definedName>
    <definedName name="_xlnm.Print_Area" localSheetId="12">'3.5 Concl'!$A$1:$K$50</definedName>
    <definedName name="_xlnm.Print_Area" localSheetId="8">'3.5 Cont'!$A$1:$K$50</definedName>
    <definedName name="_xlnm.Print_Area" localSheetId="9">'3.5 Cont1'!$A$1:$K$50</definedName>
    <definedName name="_xlnm.Print_Area" localSheetId="10">'3.5 Cont2'!$A$1:$K$50</definedName>
    <definedName name="_xlnm.Print_Area" localSheetId="11">'3.5 Cont3'!$A$1:$K$50</definedName>
    <definedName name="_xlnm.Print_Area" localSheetId="13">'3.6'!$A$1:$L$50</definedName>
    <definedName name="_xlnm.Print_Area" localSheetId="14">'3.7'!$A$1:$L$50</definedName>
    <definedName name="_xlnm.Print_Area" localSheetId="15">'3.8'!$A$1:$L$50</definedName>
    <definedName name="_xlnm.Print_Area" localSheetId="16">'3.9'!$A$1:$L$50</definedName>
    <definedName name="_xlnm.Print_Area">#N/A</definedName>
    <definedName name="ee" hidden="1">#REF!</definedName>
    <definedName name="ff" localSheetId="19" hidden="1">#REF!</definedName>
    <definedName name="ff" localSheetId="20" hidden="1">#REF!</definedName>
    <definedName name="ff" localSheetId="24" hidden="1">#REF!</definedName>
    <definedName name="ff" localSheetId="25" hidden="1">#REF!</definedName>
    <definedName name="ff" localSheetId="26" hidden="1">#REF!</definedName>
    <definedName name="ff" localSheetId="27" hidden="1">#REF!</definedName>
    <definedName name="ff" localSheetId="34" hidden="1">#REF!</definedName>
    <definedName name="ff" localSheetId="35" hidden="1">#REF!</definedName>
    <definedName name="ff" localSheetId="36" hidden="1">#REF!</definedName>
    <definedName name="ff" localSheetId="37" hidden="1">#REF!</definedName>
    <definedName name="ff" localSheetId="1" hidden="1">#REF!</definedName>
    <definedName name="ff" localSheetId="3" hidden="1">#REF!</definedName>
    <definedName name="ff" localSheetId="2" hidden="1">#REF!</definedName>
    <definedName name="ff" localSheetId="41" hidden="1">#REF!</definedName>
    <definedName name="ff" localSheetId="13" hidden="1">#REF!</definedName>
    <definedName name="ff" localSheetId="14" hidden="1">#REF!</definedName>
    <definedName name="ff" localSheetId="15" hidden="1">#REF!</definedName>
    <definedName name="ff" hidden="1">#REF!</definedName>
    <definedName name="ii" hidden="1">#REF!</definedName>
    <definedName name="lkj" localSheetId="19">#REF!</definedName>
    <definedName name="lkj" localSheetId="20">#REF!</definedName>
    <definedName name="lkj" localSheetId="24">#REF!</definedName>
    <definedName name="lkj" localSheetId="25">#REF!</definedName>
    <definedName name="lkj" localSheetId="26">#REF!</definedName>
    <definedName name="lkj" localSheetId="27">#REF!</definedName>
    <definedName name="lkj" localSheetId="36">#REF!</definedName>
    <definedName name="lkj" localSheetId="37">#REF!</definedName>
    <definedName name="lkj" localSheetId="1">#REF!</definedName>
    <definedName name="lkj" localSheetId="3">#REF!</definedName>
    <definedName name="lkj" localSheetId="2">#REF!</definedName>
    <definedName name="lkj" localSheetId="41">#REF!</definedName>
    <definedName name="lkj" localSheetId="15">#REF!</definedName>
    <definedName name="lkj">#REF!</definedName>
    <definedName name="oj" hidden="1">'[1]I-5'!$A$38:$A$43</definedName>
    <definedName name="ojo" hidden="1">#REF!</definedName>
    <definedName name="p" localSheetId="19">#REF!</definedName>
    <definedName name="p" localSheetId="20">#REF!</definedName>
    <definedName name="p" localSheetId="24">#REF!</definedName>
    <definedName name="p" localSheetId="25">#REF!</definedName>
    <definedName name="p" localSheetId="26">#REF!</definedName>
    <definedName name="p" localSheetId="27">#REF!</definedName>
    <definedName name="p" localSheetId="34">#REF!</definedName>
    <definedName name="p" localSheetId="35">#REF!</definedName>
    <definedName name="p" localSheetId="36">#REF!</definedName>
    <definedName name="p" localSheetId="37">#REF!</definedName>
    <definedName name="p" localSheetId="1">#REF!</definedName>
    <definedName name="p" localSheetId="3">#REF!</definedName>
    <definedName name="p" localSheetId="2">#REF!</definedName>
    <definedName name="p" localSheetId="41">#REF!</definedName>
    <definedName name="p" localSheetId="13">#REF!</definedName>
    <definedName name="p" localSheetId="14">#REF!</definedName>
    <definedName name="p" localSheetId="15">#REF!</definedName>
    <definedName name="p">#REF!</definedName>
    <definedName name="Print_Area_MI">#REF!</definedName>
    <definedName name="YU" hidden="1">#REF!</definedName>
  </definedNames>
  <calcPr calcId="181029"/>
</workbook>
</file>

<file path=xl/calcChain.xml><?xml version="1.0" encoding="utf-8"?>
<calcChain xmlns="http://schemas.openxmlformats.org/spreadsheetml/2006/main">
  <c r="M11" i="66" l="1"/>
  <c r="N28" i="67"/>
  <c r="M28" i="67"/>
  <c r="N27" i="67"/>
  <c r="M27" i="67"/>
  <c r="N26" i="67"/>
  <c r="M26" i="67"/>
  <c r="N25" i="67"/>
  <c r="M25" i="67"/>
  <c r="N24" i="67"/>
  <c r="M24" i="67"/>
  <c r="N23" i="67"/>
  <c r="M23" i="67"/>
  <c r="N22" i="67"/>
  <c r="M22" i="67"/>
  <c r="N21" i="67"/>
  <c r="M21" i="67"/>
  <c r="N20" i="67"/>
  <c r="M20" i="67"/>
  <c r="N19" i="67"/>
  <c r="M19" i="67"/>
  <c r="N18" i="67"/>
  <c r="M18" i="67"/>
  <c r="N17" i="67"/>
  <c r="M17" i="67"/>
  <c r="N16" i="67"/>
  <c r="M16" i="67"/>
  <c r="N15" i="67"/>
  <c r="M15" i="67"/>
  <c r="N14" i="67"/>
  <c r="M14" i="67"/>
  <c r="N13" i="67"/>
  <c r="M13" i="67"/>
  <c r="N12" i="67"/>
  <c r="M12" i="67"/>
  <c r="N11" i="67"/>
  <c r="M11" i="67"/>
  <c r="N28" i="66"/>
  <c r="M28" i="66"/>
  <c r="N27" i="66"/>
  <c r="M27" i="66"/>
  <c r="N26" i="66"/>
  <c r="M26" i="66"/>
  <c r="N25" i="66"/>
  <c r="M25" i="66"/>
  <c r="N24" i="66"/>
  <c r="M24" i="66"/>
  <c r="N23" i="66"/>
  <c r="M23" i="66"/>
  <c r="N22" i="66"/>
  <c r="M22" i="66"/>
  <c r="N21" i="66"/>
  <c r="M21" i="66"/>
  <c r="N20" i="66"/>
  <c r="M20" i="66"/>
  <c r="N19" i="66"/>
  <c r="M19" i="66"/>
  <c r="N18" i="66"/>
  <c r="M18" i="66"/>
  <c r="N17" i="66"/>
  <c r="M17" i="66"/>
  <c r="N16" i="66"/>
  <c r="M16" i="66"/>
  <c r="N15" i="66"/>
  <c r="M15" i="66"/>
  <c r="N14" i="66"/>
  <c r="M14" i="66"/>
  <c r="N13" i="66"/>
  <c r="M13" i="66"/>
  <c r="N12" i="66"/>
  <c r="M12" i="66"/>
  <c r="N11" i="66"/>
  <c r="M11" i="58"/>
  <c r="M13" i="58"/>
  <c r="M12" i="58"/>
  <c r="N17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N28" i="58"/>
  <c r="N27" i="58"/>
  <c r="N26" i="58"/>
  <c r="N25" i="58"/>
  <c r="N24" i="58"/>
  <c r="N23" i="58"/>
  <c r="N22" i="58"/>
  <c r="N21" i="58"/>
  <c r="N20" i="58"/>
  <c r="N19" i="58"/>
  <c r="N18" i="58"/>
  <c r="N16" i="58"/>
  <c r="N15" i="58"/>
  <c r="N14" i="58"/>
  <c r="N12" i="58"/>
  <c r="N13" i="58"/>
  <c r="N11" i="58"/>
</calcChain>
</file>

<file path=xl/sharedStrings.xml><?xml version="1.0" encoding="utf-8"?>
<sst xmlns="http://schemas.openxmlformats.org/spreadsheetml/2006/main" count="2109" uniqueCount="289">
  <si>
    <t>35-39</t>
  </si>
  <si>
    <t>40-44</t>
  </si>
  <si>
    <t>Total</t>
  </si>
  <si>
    <t xml:space="preserve"> Divorcialidad</t>
  </si>
  <si>
    <t xml:space="preserve"> </t>
  </si>
  <si>
    <t>15-19</t>
  </si>
  <si>
    <t>20-24</t>
  </si>
  <si>
    <t>25-29</t>
  </si>
  <si>
    <t>30-34</t>
  </si>
  <si>
    <t>5-9</t>
  </si>
  <si>
    <t>10-14</t>
  </si>
  <si>
    <t>vivos</t>
  </si>
  <si>
    <t>infantil</t>
  </si>
  <si>
    <t>Nupcialidad</t>
  </si>
  <si>
    <t>Mortalidad</t>
  </si>
  <si>
    <t>Años</t>
  </si>
  <si>
    <t>Unidad</t>
  </si>
  <si>
    <t>AÑOS</t>
  </si>
  <si>
    <t>Hombres</t>
  </si>
  <si>
    <t>Mujeres</t>
  </si>
  <si>
    <t xml:space="preserve">  0 - 4</t>
  </si>
  <si>
    <t xml:space="preserve">  5 - 9</t>
  </si>
  <si>
    <t xml:space="preserve">  10 - 14</t>
  </si>
  <si>
    <t xml:space="preserve">  15 - 19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</si>
  <si>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</si>
  <si>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</si>
  <si>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</si>
  <si>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</si>
  <si>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</si>
  <si>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</si>
  <si>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</si>
  <si>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</si>
  <si>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  60 - 64</t>
  </si>
  <si>
    <t xml:space="preserve">  65 - 69</t>
  </si>
  <si>
    <t xml:space="preserve">  70 - 74</t>
  </si>
  <si>
    <t xml:space="preserve">  75 - 79</t>
  </si>
  <si>
    <t xml:space="preserve">  80 - 84</t>
  </si>
  <si>
    <t xml:space="preserve">  85 y más</t>
  </si>
  <si>
    <t xml:space="preserve">    Hombres</t>
  </si>
  <si>
    <t xml:space="preserve">    Mujeres</t>
  </si>
  <si>
    <t xml:space="preserve">  Nacidos</t>
  </si>
  <si>
    <t>60 y más</t>
  </si>
  <si>
    <t>15-59</t>
  </si>
  <si>
    <t>0-14</t>
  </si>
  <si>
    <t>Ambas zonas</t>
  </si>
  <si>
    <t>DURACIÓN DEL MATRIMONIO</t>
  </si>
  <si>
    <t xml:space="preserve">  No informado</t>
  </si>
  <si>
    <t xml:space="preserve">  Menos de 1 año</t>
  </si>
  <si>
    <t xml:space="preserve">  1 año</t>
  </si>
  <si>
    <t xml:space="preserve">  2 años</t>
  </si>
  <si>
    <t xml:space="preserve">  3 - 5 años</t>
  </si>
  <si>
    <t xml:space="preserve">  6 - 9 años</t>
  </si>
  <si>
    <t xml:space="preserve">  10 - 14 años</t>
  </si>
  <si>
    <t xml:space="preserve">  15 años y más</t>
  </si>
  <si>
    <t xml:space="preserve">  Niños</t>
  </si>
  <si>
    <t xml:space="preserve">  Niñas</t>
  </si>
  <si>
    <t>CONCEPTO</t>
  </si>
  <si>
    <t>(U)</t>
  </si>
  <si>
    <t>Artemisa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</si>
  <si>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</si>
  <si>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</si>
  <si>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</si>
  <si>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</si>
  <si>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</si>
  <si>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Alquízar</t>
  </si>
  <si>
    <t xml:space="preserve">  Candelaria</t>
  </si>
  <si>
    <t xml:space="preserve">  Artemisa</t>
  </si>
  <si>
    <t xml:space="preserve">  San Cristóbal</t>
  </si>
  <si>
    <t xml:space="preserve">  Güira de Melena</t>
  </si>
  <si>
    <t xml:space="preserve">  San Antonio de los Baños</t>
  </si>
  <si>
    <t>Fuente: Oficina Nacional de Estadística e Información</t>
  </si>
  <si>
    <t xml:space="preserve"> Bahía Honda</t>
  </si>
  <si>
    <t>0-4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</si>
  <si>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Hombres de 17 a 64 años; y mujeres de 17 a 59 años.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</si>
  <si>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Hombres de 65 años y más; y mujeres de 60 años y más.</t>
    </r>
  </si>
  <si>
    <t xml:space="preserve">3.1 - Población residente según zona y sexo                                                                                                                                                                        </t>
  </si>
  <si>
    <t>3.2 - Población residente por municipios</t>
  </si>
  <si>
    <t>PROVINCIA/ MUNICIPIOS</t>
  </si>
  <si>
    <r>
      <t>2012</t>
    </r>
    <r>
      <rPr>
        <vertAlign val="superscript"/>
        <sz val="9"/>
        <color indexed="8"/>
        <rFont val="Arial"/>
        <family val="2"/>
      </rPr>
      <t>(a)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</si>
  <si>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Información del Censo de Población y Viviendas 2012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</si>
  <si>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El total no es igual a la suma de los componentes, por ser cada uno de ellos, un promedio.</t>
    </r>
  </si>
  <si>
    <t>SEXO</t>
  </si>
  <si>
    <t>GRUPOS</t>
  </si>
  <si>
    <t>DE EDAD</t>
  </si>
  <si>
    <t xml:space="preserve">     Grupos de edad</t>
  </si>
  <si>
    <t>Generales</t>
  </si>
  <si>
    <t>De ellas:</t>
  </si>
  <si>
    <t xml:space="preserve"> nacidos vivos)</t>
  </si>
  <si>
    <t>(Por 1 000 habitantes)</t>
  </si>
  <si>
    <t>(Por 1 000</t>
  </si>
  <si>
    <t xml:space="preserve">  85 - 89</t>
  </si>
  <si>
    <t xml:space="preserve">  90 - 94</t>
  </si>
  <si>
    <t xml:space="preserve">  95 - 99</t>
  </si>
  <si>
    <t xml:space="preserve"> 100 y más</t>
  </si>
  <si>
    <t xml:space="preserve">       </t>
  </si>
  <si>
    <t>Tasas específicas</t>
  </si>
  <si>
    <t>de fecundidad</t>
  </si>
  <si>
    <t>GRUPOS DE EDAD</t>
  </si>
  <si>
    <t>Nacidos</t>
  </si>
  <si>
    <t>Rural</t>
  </si>
  <si>
    <t>Urbana</t>
  </si>
  <si>
    <t>Ambas</t>
  </si>
  <si>
    <t>zonas</t>
  </si>
  <si>
    <t>Tasa global de fecundidad</t>
  </si>
  <si>
    <t>Tasa de fecundidad general</t>
  </si>
  <si>
    <t>Tasa bruta de reproducción</t>
  </si>
  <si>
    <t xml:space="preserve">(Por 1 000 mujeres </t>
  </si>
  <si>
    <t>en edad fértil)</t>
  </si>
  <si>
    <t>(Hijos por mujer)</t>
  </si>
  <si>
    <t>(Hijas por mujer)</t>
  </si>
  <si>
    <t>PRINCIPALES</t>
  </si>
  <si>
    <t>CAUSAS DE MUERTE</t>
  </si>
  <si>
    <t>Accidentes</t>
  </si>
  <si>
    <t>Enfermedades del corazón</t>
  </si>
  <si>
    <t>Tumores malignos</t>
  </si>
  <si>
    <t>Enfermedades cerebro-vasculares</t>
  </si>
  <si>
    <t>Influenza y neumonía</t>
  </si>
  <si>
    <t>Enfermedades de las arterias</t>
  </si>
  <si>
    <t>Enfermedades de las vías respiratorias Inferiores</t>
  </si>
  <si>
    <t>Lesiones autoinfligidas intencionalmente</t>
  </si>
  <si>
    <t>Diabetes mellitus</t>
  </si>
  <si>
    <t>Cirrosis y otras enfermedades crónicas del hígado</t>
  </si>
  <si>
    <t>Otras causas</t>
  </si>
  <si>
    <t>Soltero</t>
  </si>
  <si>
    <t>Viudo</t>
  </si>
  <si>
    <t>Divorciado</t>
  </si>
  <si>
    <t xml:space="preserve">  Soltero</t>
  </si>
  <si>
    <t xml:space="preserve">  Viudo</t>
  </si>
  <si>
    <t xml:space="preserve">  Divorciado</t>
  </si>
  <si>
    <t>ESTADO CIVIL ANTERIOR</t>
  </si>
  <si>
    <t>DE LA MUJER</t>
  </si>
  <si>
    <t xml:space="preserve">           Estado civil anterior del hombre</t>
  </si>
  <si>
    <t>Grado de</t>
  </si>
  <si>
    <t>dependencia</t>
  </si>
  <si>
    <t>Relación de</t>
  </si>
  <si>
    <t>Personas</t>
  </si>
  <si>
    <t>de 60 años y más</t>
  </si>
  <si>
    <t>respecto</t>
  </si>
  <si>
    <t>respecto a la</t>
  </si>
  <si>
    <t>a la población</t>
  </si>
  <si>
    <t>población total</t>
  </si>
  <si>
    <t>de 0 a 14 años</t>
  </si>
  <si>
    <t>de 15 a 59 años</t>
  </si>
  <si>
    <t>de población</t>
  </si>
  <si>
    <t>Densidad</t>
  </si>
  <si>
    <t>ruralización</t>
  </si>
  <si>
    <t>urbanización</t>
  </si>
  <si>
    <t>Por ciento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</si>
  <si>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Población prelaboral y postlaboral.</t>
    </r>
  </si>
  <si>
    <t>-</t>
  </si>
  <si>
    <t>Natalidad</t>
  </si>
  <si>
    <t>(Hombres por 1 000 mujeres)</t>
  </si>
  <si>
    <t>Relación de masculinidad</t>
  </si>
  <si>
    <t xml:space="preserve"> -</t>
  </si>
  <si>
    <r>
      <t xml:space="preserve">(a) </t>
    </r>
    <r>
      <rPr>
        <sz val="9"/>
        <rFont val="Arial"/>
        <family val="2"/>
      </rPr>
      <t>Defunciones de menores de 1 año</t>
    </r>
  </si>
  <si>
    <t xml:space="preserve">  Hombres</t>
  </si>
  <si>
    <t xml:space="preserve">  Mujeres</t>
  </si>
  <si>
    <t xml:space="preserve">  15-19</t>
  </si>
  <si>
    <t xml:space="preserve">  20-24</t>
  </si>
  <si>
    <t xml:space="preserve">  25-29</t>
  </si>
  <si>
    <t xml:space="preserve">  35-39</t>
  </si>
  <si>
    <t xml:space="preserve">  40-44</t>
  </si>
  <si>
    <t xml:space="preserve">  45-49</t>
  </si>
  <si>
    <t>PROVINCIA / MUNICIPIOS</t>
  </si>
  <si>
    <t>AÑOS / MUNICIPIOS</t>
  </si>
  <si>
    <t>UM</t>
  </si>
  <si>
    <t xml:space="preserve">  30-34</t>
  </si>
  <si>
    <t>(%)</t>
  </si>
  <si>
    <t>Crecimiento</t>
  </si>
  <si>
    <t>natural</t>
  </si>
  <si>
    <t>total</t>
  </si>
  <si>
    <t>Media anual de</t>
  </si>
  <si>
    <t>crecimiento</t>
  </si>
  <si>
    <t>3.13 - Indicadores demográficos seleccionados</t>
  </si>
  <si>
    <t>3.15 - Tasas demográficas seleccionadas</t>
  </si>
  <si>
    <t>habitantes)</t>
  </si>
  <si>
    <t>externo</t>
  </si>
  <si>
    <t>interno</t>
  </si>
  <si>
    <t>migratorio</t>
  </si>
  <si>
    <t>externa</t>
  </si>
  <si>
    <t>interna</t>
  </si>
  <si>
    <t>migración</t>
  </si>
  <si>
    <t>Saldo</t>
  </si>
  <si>
    <t>Tasa de</t>
  </si>
  <si>
    <t xml:space="preserve">  1 - 4</t>
  </si>
  <si>
    <t xml:space="preserve">  0</t>
  </si>
  <si>
    <t>MUNICIPIOS</t>
  </si>
  <si>
    <t>PROVINCIA /</t>
  </si>
  <si>
    <t>3.24 - Tasas de mortalidad por principales causas de muerte</t>
  </si>
  <si>
    <r>
      <t xml:space="preserve">(b) </t>
    </r>
    <r>
      <rPr>
        <sz val="9"/>
        <rFont val="Arial"/>
        <family val="2"/>
      </rPr>
      <t>Defunciones de menores de 1 año</t>
    </r>
  </si>
  <si>
    <r>
      <t>(c)</t>
    </r>
    <r>
      <rPr>
        <sz val="9"/>
        <rFont val="Arial"/>
        <family val="2"/>
      </rPr>
      <t xml:space="preserve">  Incluye matrimonios y divorcios con residentes en el extranjero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</si>
  <si>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Población menor de 17 años</t>
    </r>
  </si>
  <si>
    <r>
      <t>3.22 - Defunciones infantiles</t>
    </r>
    <r>
      <rPr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según sexo</t>
    </r>
  </si>
  <si>
    <t>3.21 - Defunciones generales según grupos de edad, zona y sexo, año 2022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</si>
  <si>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Matrimonios según residencia de la mujer</t>
    </r>
  </si>
  <si>
    <r>
      <rPr>
        <vertAlign val="superscript"/>
        <sz val="9"/>
        <color indexed="8"/>
        <rFont val="Arial"/>
        <family val="2"/>
      </rPr>
      <t>(b)</t>
    </r>
    <r>
      <rPr>
        <sz val="9"/>
        <color indexed="8"/>
        <rFont val="Arial"/>
        <family val="2"/>
      </rPr>
      <t xml:space="preserve"> Matrimonios según residencia del contrayente 1</t>
    </r>
  </si>
  <si>
    <t>PROVINCIA / MUNICIPIOS / SEXO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</si>
  <si>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</si>
  <si>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</si>
  <si>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</si>
  <si>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</si>
  <si>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</si>
  <si>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</si>
  <si>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</si>
  <si>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</si>
  <si>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y más</t>
  </si>
  <si>
    <r>
      <t>2021</t>
    </r>
    <r>
      <rPr>
        <vertAlign val="superscript"/>
        <sz val="9"/>
        <rFont val="Arial"/>
        <family val="2"/>
      </rPr>
      <t>(b)</t>
    </r>
  </si>
  <si>
    <r>
      <t>2023</t>
    </r>
    <r>
      <rPr>
        <b/>
        <vertAlign val="superscript"/>
        <sz val="9"/>
        <color indexed="9"/>
        <rFont val="Arial"/>
        <family val="2"/>
      </rPr>
      <t>(b)</t>
    </r>
  </si>
  <si>
    <r>
      <t>2022</t>
    </r>
    <r>
      <rPr>
        <vertAlign val="superscript"/>
        <sz val="9"/>
        <rFont val="Arial"/>
        <family val="2"/>
      </rPr>
      <t>(b)</t>
    </r>
  </si>
  <si>
    <r>
      <t>(b)</t>
    </r>
    <r>
      <rPr>
        <sz val="9"/>
        <color indexed="8"/>
        <rFont val="Arial"/>
        <family val="2"/>
      </rPr>
      <t xml:space="preserve"> Población con residencia efectiva</t>
    </r>
  </si>
  <si>
    <t>3.20 - Defunciones generales por municipios, según zona y sexo, año 2021</t>
  </si>
  <si>
    <t>3.21 - Defunciones generales según grupos de edad, zona y sexo, año 2021</t>
  </si>
  <si>
    <t>3.21 - Defunciones generales según grupos de edad, zona y sexo, año 2023</t>
  </si>
  <si>
    <t>2014-2016</t>
  </si>
  <si>
    <t>2018-2020</t>
  </si>
  <si>
    <t>2011-2013</t>
  </si>
  <si>
    <t>3.23 - Esperanza de vida al nacer según sexo, períodos seleccionados</t>
  </si>
  <si>
    <t>3.3 - Población con residencia efectiva por municipios, según zona y sexo, año 2021</t>
  </si>
  <si>
    <t>3.3 - Población con residencia efectiva por municipios, según zona y sexo, año 2022. Continuación</t>
  </si>
  <si>
    <t>3.3 - Población con residencia efectiva por municipios, según zona y sexo, año 2023. Conclusión</t>
  </si>
  <si>
    <t>3.4 - Población con residencia efectiva según grupos de edad, zona y sexo, año 2021</t>
  </si>
  <si>
    <t>3.4 - Población con residencia efectiva según grupos de edad, zona y sexo, año 2022. Continuación</t>
  </si>
  <si>
    <t>3.4 - Población con residencia efectiva según grupos de edad, zona y sexo, año 2023. Conclusión</t>
  </si>
  <si>
    <t>3.5 - Población con residencia efectiva por municipios, según grupos de edad y sexo, año 2021</t>
  </si>
  <si>
    <t>3.5 - Población con residencia efectiva por municipios, según grupos de edad y sexo, año 2023. Conclusión</t>
  </si>
  <si>
    <t xml:space="preserve">3.5 - Población con residencia efectiva por municipios, según grupos de edad y sexo, año 2021. </t>
  </si>
  <si>
    <t xml:space="preserve">        Continuación</t>
  </si>
  <si>
    <t xml:space="preserve">3.5 - Población con residencia efectiva por municipios, según grupos de edad y sexo, año 2022. </t>
  </si>
  <si>
    <t xml:space="preserve">3.5 - Población con residencia efectiva por municipios, según grupos de edad y sexo, año 2023.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</si>
  <si>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El total no es igual a la suma de los componentes, por ser cada uno de ellos, un promedio. </t>
    </r>
  </si>
  <si>
    <t>Defunciones</t>
  </si>
  <si>
    <r>
      <t>(b)</t>
    </r>
    <r>
      <rPr>
        <sz val="9"/>
        <rFont val="Arial"/>
        <family val="2"/>
      </rPr>
      <t xml:space="preserve">  Incluye matrimonios y divorcios con residentes en el extranjero</t>
    </r>
  </si>
  <si>
    <t>3.14 -Tasas demográficas seleccionadas por municipios, año 2022. Continuación</t>
  </si>
  <si>
    <t>3.14 -Tasas demográficas seleccionadas por municipios, año 2023. Conclusión</t>
  </si>
  <si>
    <t>..</t>
  </si>
  <si>
    <t>3.18 - Indicadores de fecundidad</t>
  </si>
  <si>
    <t>3.19 - Indicadores de fecundidad por municipios, según zona, año 2021</t>
  </si>
  <si>
    <t>3.19 - Indicadores de fecundidad por municipios, según zona, año 2022. Continuación</t>
  </si>
  <si>
    <t>3.19 - Indicadores de fecundidad por municipios, según zona, año 2023. Conclusión</t>
  </si>
  <si>
    <r>
      <t xml:space="preserve">3.20 - Defunciones generales por municipios, según zona y sexo, año 2023 </t>
    </r>
    <r>
      <rPr>
        <b/>
        <vertAlign val="superscript"/>
        <sz val="10"/>
        <rFont val="Arial"/>
        <family val="2"/>
      </rPr>
      <t>(a)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</si>
  <si>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Las cifras que se exponen del año 2023 son preeliminares</t>
    </r>
  </si>
  <si>
    <t>3.20 - Defunciones generales por municipios, según zona y sexo, año 2022. Continuación</t>
  </si>
  <si>
    <t>Artemisa (2021)</t>
  </si>
  <si>
    <t>Artemisa (2022)</t>
  </si>
  <si>
    <t>Artemisa (2023)</t>
  </si>
  <si>
    <t>3.25 - Movimiento migratorio</t>
  </si>
  <si>
    <t>3.26 - Movimiento migratorio por municipios, años 2021 - 2023</t>
  </si>
  <si>
    <t>3.28 - Matrimonios según estado civil anterior de la pareja, años 2021 - 2023</t>
  </si>
  <si>
    <t>Total (2021)</t>
  </si>
  <si>
    <t>Total (2022)</t>
  </si>
  <si>
    <t>Total (2023)</t>
  </si>
  <si>
    <t>3.29 - Divorcios por municipios, años 2021 - 2023</t>
  </si>
  <si>
    <t>3.30 - Divorcios según la duración del matrimonio</t>
  </si>
  <si>
    <t>3.31 - Indicadores de envejecimiento</t>
  </si>
  <si>
    <t>3.32 - Indicadores de envejecimiento por municipios, años 2021 - 2023</t>
  </si>
  <si>
    <t xml:space="preserve">AÑOS </t>
  </si>
  <si>
    <t>3.33 - Evolución de la estructura por edades de la población</t>
  </si>
  <si>
    <t>3.34 - Otros indicadores demográficos</t>
  </si>
  <si>
    <t>3.35 - Otros indicadores por municipios, años 2021 - 2023</t>
  </si>
  <si>
    <r>
      <t>3.6 - Población con residencia efectiva por municipios, según edad prelaboral</t>
    </r>
    <r>
      <rPr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, zona y sexo, </t>
    </r>
  </si>
  <si>
    <t xml:space="preserve">       años 2021 - 2023</t>
  </si>
  <si>
    <r>
      <t>3.7 - Población con residencia efectiva por municipios, según edad laboral</t>
    </r>
    <r>
      <rPr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>, zona y sexo, años 2021 - 2023</t>
    </r>
  </si>
  <si>
    <r>
      <t>3.8 - Población con residencia efectiva por municipios, según edad postlaboral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, zona y sexo, </t>
    </r>
  </si>
  <si>
    <t xml:space="preserve">       años 2021 - 2023.</t>
  </si>
  <si>
    <r>
      <t>3.9 - Población con residencia efectiva por municipios, fuera de la edad laboral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, zona y sexo, </t>
    </r>
  </si>
  <si>
    <r>
      <t>3.10 - Población media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según grupos de edad, zona y sexo, año 2023.</t>
    </r>
  </si>
  <si>
    <r>
      <t>3.11 - Población media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rFont val="Arial"/>
        <family val="2"/>
      </rPr>
      <t>por municipios, según zona y sexo, año 2021 - 2023.</t>
    </r>
  </si>
  <si>
    <t xml:space="preserve">3.12 - Indicadores demográficos seleccionados, por municipios, años 2021 - 2023. </t>
  </si>
  <si>
    <r>
      <t xml:space="preserve">(a) </t>
    </r>
    <r>
      <rPr>
        <sz val="9"/>
        <rFont val="Arial"/>
        <family val="2"/>
      </rPr>
      <t>Las cifras correspondientes al año 2023 son preliminares</t>
    </r>
  </si>
  <si>
    <t>…</t>
  </si>
  <si>
    <t>3.16 - Nacidos vivos por municipios, según zona y sexo, año 2021 - 2023</t>
  </si>
  <si>
    <t>3.17 - Nacidos vivos según grupos de edad de la madre, y tasas específicas de fecundidad, años 2021 - 2023.</t>
  </si>
  <si>
    <t>3.27 - Matrimonios por municipios según tipo, años 2022 - 2023</t>
  </si>
  <si>
    <r>
      <t>3.10 - Población media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según grupos de edad, zona y sexo, años 2021 - 2022.</t>
    </r>
  </si>
  <si>
    <r>
      <t>2012</t>
    </r>
    <r>
      <rPr>
        <b/>
        <vertAlign val="superscript"/>
        <sz val="9"/>
        <color indexed="9"/>
        <rFont val="Arial"/>
        <family val="2"/>
      </rPr>
      <t>(a)</t>
    </r>
  </si>
  <si>
    <r>
      <t>2021</t>
    </r>
    <r>
      <rPr>
        <b/>
        <vertAlign val="superscript"/>
        <sz val="9"/>
        <color indexed="9"/>
        <rFont val="Arial"/>
        <family val="2"/>
      </rPr>
      <t>(b)</t>
    </r>
  </si>
  <si>
    <r>
      <t>2022</t>
    </r>
    <r>
      <rPr>
        <b/>
        <vertAlign val="superscript"/>
        <sz val="9"/>
        <color indexed="9"/>
        <rFont val="Arial"/>
        <family val="2"/>
      </rPr>
      <t>(b)</t>
    </r>
  </si>
  <si>
    <r>
      <t>Infantiles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</si>
  <si>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 Matrimonios</t>
    </r>
    <r>
      <rPr>
        <b/>
        <vertAlign val="superscript"/>
        <sz val="9"/>
        <color indexed="9"/>
        <rFont val="Arial"/>
        <family val="2"/>
      </rPr>
      <t>(b)</t>
    </r>
  </si>
  <si>
    <r>
      <t xml:space="preserve">   Divorcios</t>
    </r>
    <r>
      <rPr>
        <b/>
        <vertAlign val="superscript"/>
        <sz val="9"/>
        <color indexed="9"/>
        <rFont val="Arial"/>
        <family val="2"/>
      </rPr>
      <t>(b)</t>
    </r>
  </si>
  <si>
    <r>
      <t>Defunciones</t>
    </r>
    <r>
      <rPr>
        <b/>
        <vertAlign val="superscript"/>
        <sz val="9"/>
        <color indexed="9"/>
        <rFont val="Arial"/>
        <family val="2"/>
      </rPr>
      <t>(a)</t>
    </r>
  </si>
  <si>
    <r>
      <t>Infantiles</t>
    </r>
    <r>
      <rPr>
        <b/>
        <vertAlign val="superscript"/>
        <sz val="9"/>
        <color indexed="9"/>
        <rFont val="Arial"/>
        <family val="2"/>
      </rPr>
      <t>(b)</t>
    </r>
  </si>
  <si>
    <r>
      <t xml:space="preserve"> Matrimonios</t>
    </r>
    <r>
      <rPr>
        <b/>
        <vertAlign val="superscript"/>
        <sz val="9"/>
        <color indexed="9"/>
        <rFont val="Arial"/>
        <family val="2"/>
      </rPr>
      <t>(c)</t>
    </r>
  </si>
  <si>
    <r>
      <t xml:space="preserve">   Divorcios</t>
    </r>
    <r>
      <rPr>
        <b/>
        <vertAlign val="superscript"/>
        <sz val="9"/>
        <color indexed="9"/>
        <rFont val="Arial"/>
        <family val="2"/>
      </rPr>
      <t>(c)</t>
    </r>
  </si>
  <si>
    <r>
      <t>Contrayentes  
hombre-mujer</t>
    </r>
    <r>
      <rPr>
        <b/>
        <vertAlign val="superscript"/>
        <sz val="9"/>
        <color indexed="9"/>
        <rFont val="Arial"/>
        <family val="2"/>
      </rPr>
      <t>(a)</t>
    </r>
  </si>
  <si>
    <r>
      <t>Contrayentes  
hombre-hombre</t>
    </r>
    <r>
      <rPr>
        <b/>
        <vertAlign val="superscript"/>
        <sz val="9"/>
        <color indexed="9"/>
        <rFont val="Arial"/>
        <family val="2"/>
      </rPr>
      <t>(b)</t>
    </r>
  </si>
  <si>
    <r>
      <t>Contrayentes  
mujer-mujer</t>
    </r>
    <r>
      <rPr>
        <b/>
        <vertAlign val="superscript"/>
        <sz val="9"/>
        <color indexed="9"/>
        <rFont val="Arial"/>
        <family val="2"/>
      </rPr>
      <t>(b)</t>
    </r>
  </si>
  <si>
    <r>
      <t>(Hab/Km</t>
    </r>
    <r>
      <rPr>
        <b/>
        <vertAlign val="super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>)</t>
    </r>
  </si>
  <si>
    <t>3.14 -Tasas demográficas seleccionadas por municipios,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</si>
</sst>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.00_);_(* \(#,##0.00\);_(* &quot;-&quot;??_);_(@_)"/>
    <numFmt numFmtId="167" formatCode="0_)"/>
    <numFmt numFmtId="168" formatCode="0.0"/>
    <numFmt numFmtId="169" formatCode="#,##0.0"/>
    <numFmt numFmtId="170" formatCode="_-* #,##0.00\ [$€]_-;\-* #,##0.00\ [$€]_-;_-* &quot;-&quot;??\ [$€]_-;_-@_-"/>
    <numFmt numFmtId="171" formatCode="_(* #,##0.0_);_(* \(#,##0.0\);_(* &quot;-&quot;??_);_(@_)"/>
    <numFmt numFmtId="172" formatCode="0.0_)"/>
    <numFmt numFmtId="173" formatCode="#,##0;[Red]#,##0"/>
    <numFmt numFmtId="174" formatCode="#,##0.0;[Red]#,##0.0"/>
    <numFmt numFmtId="175" formatCode="General_)"/>
    <numFmt numFmtId="176" formatCode="#\ ###\ ###"/>
    <numFmt numFmtId="177" formatCode="0.0_ ;\-0.0\ "/>
    <numFmt numFmtId="178" formatCode="_-* #,##0_-;\-* #,##0_-;_-* &quot;-&quot;??_-;_-@_-"/>
    <numFmt numFmtId="179" formatCode="_-* #,##0.0_-;\-* #,##0.0_-;_-* &quot;-&quot;??_-;_-@_-"/>
  </numFmts>
  <fonts count="60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name val="Courier"/>
      <family val="3"/>
    </font>
    <font>
      <sz val="8"/>
      <name val="Myriad Pro"/>
      <family val="2"/>
    </font>
    <font>
      <sz val="8"/>
      <color indexed="12"/>
      <name val="Myriad Pro"/>
      <family val="2"/>
    </font>
    <font>
      <sz val="9"/>
      <color indexed="8"/>
      <name val="Myriad Pro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9"/>
      <name val="Arial"/>
      <family val="2"/>
    </font>
    <font>
      <sz val="9"/>
      <name val="Tms Rmn"/>
    </font>
    <font>
      <sz val="10"/>
      <name val="Courier"/>
      <family val="3"/>
    </font>
    <font>
      <b/>
      <sz val="10"/>
      <color indexed="62"/>
      <name val="Arial"/>
      <family val="2"/>
    </font>
    <font>
      <b/>
      <sz val="10"/>
      <name val="Courier"/>
      <family val="3"/>
    </font>
    <font>
      <sz val="9"/>
      <name val="Myriad Pro"/>
      <family val="2"/>
    </font>
    <font>
      <sz val="9"/>
      <name val="Courier"/>
      <family val="3"/>
    </font>
    <font>
      <b/>
      <sz val="10"/>
      <color indexed="18"/>
      <name val="Arial"/>
      <family val="2"/>
    </font>
    <font>
      <sz val="9"/>
      <name val="Courier"/>
    </font>
    <font>
      <i/>
      <sz val="9"/>
      <name val="Arial"/>
      <family val="2"/>
    </font>
    <font>
      <b/>
      <sz val="10"/>
      <color indexed="12"/>
      <name val="Arial"/>
      <family val="2"/>
    </font>
    <font>
      <sz val="11"/>
      <color indexed="8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9"/>
      <color indexed="9"/>
      <name val="Arial"/>
      <family val="2"/>
    </font>
    <font>
      <sz val="11"/>
      <color theme="1"/>
      <name val="Arial"/>
      <family val="2"/>
    </font>
    <font>
      <b/>
      <sz val="10"/>
      <color rgb="FF000099"/>
      <name val="Arial"/>
      <family val="2"/>
    </font>
    <font>
      <sz val="8"/>
      <color rgb="FF000099"/>
      <name val="Arial"/>
      <family val="2"/>
    </font>
    <font>
      <sz val="8"/>
      <color rgb="FF000099"/>
      <name val="Myriad Pro"/>
      <family val="2"/>
    </font>
    <font>
      <sz val="10"/>
      <color rgb="FF000099"/>
      <name val="Courier"/>
      <family val="3"/>
    </font>
    <font>
      <sz val="10"/>
      <color rgb="FF000099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sz val="10"/>
      <color rgb="FF6895C4"/>
      <name val="Courie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Myriad Pro"/>
      <family val="2"/>
    </font>
    <font>
      <sz val="10"/>
      <color theme="0"/>
      <name val="Courier"/>
    </font>
    <font>
      <sz val="10"/>
      <color theme="0"/>
      <name val="Arial"/>
      <family val="2"/>
    </font>
    <font>
      <sz val="8"/>
      <color theme="0"/>
      <name val="Arial"/>
      <family val="2"/>
    </font>
    <font>
      <i/>
      <sz val="9"/>
      <color theme="0"/>
      <name val="Arial"/>
      <family val="2"/>
    </font>
    <font>
      <sz val="10"/>
      <color theme="1"/>
      <name val="Courier"/>
    </font>
    <font>
      <b/>
      <sz val="10"/>
      <color rgb="FFFF0000"/>
      <name val="Arial"/>
      <family val="2"/>
    </font>
    <font>
      <b/>
      <sz val="10"/>
      <color rgb="FFFF0000"/>
      <name val="Courier"/>
    </font>
    <font>
      <b/>
      <sz val="10"/>
      <color theme="0"/>
      <name val="Courier"/>
    </font>
    <font>
      <sz val="10"/>
      <name val="Courier"/>
    </font>
    <font>
      <b/>
      <sz val="10"/>
      <color theme="0"/>
      <name val="Arial"/>
      <family val="2"/>
    </font>
    <font>
      <b/>
      <sz val="10"/>
      <name val="Courier"/>
    </font>
    <font>
      <b/>
      <sz val="9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895C4"/>
        <bgColor indexed="64"/>
      </patternFill>
    </fill>
    <fill>
      <patternFill patternType="solid">
        <fgColor rgb="FF6695C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6895C4"/>
      </bottom>
      <diagonal/>
    </border>
    <border>
      <left/>
      <right/>
      <top style="thin">
        <color rgb="FF6895C4"/>
      </top>
      <bottom style="thin">
        <color rgb="FF6895C4"/>
      </bottom>
      <diagonal/>
    </border>
    <border>
      <left/>
      <right/>
      <top style="thin">
        <color rgb="FF6895C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  <border>
      <left/>
      <right/>
      <top/>
      <bottom style="thin">
        <color theme="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2">
    <xf numFmtId="0" fontId="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6" fillId="0" borderId="0"/>
    <xf numFmtId="0" fontId="23" fillId="0" borderId="0"/>
    <xf numFmtId="175" fontId="3" fillId="0" borderId="0"/>
    <xf numFmtId="172" fontId="3" fillId="0" borderId="0"/>
    <xf numFmtId="172" fontId="3" fillId="0" borderId="0"/>
    <xf numFmtId="172" fontId="3" fillId="0" borderId="0"/>
    <xf numFmtId="43" fontId="56" fillId="0" borderId="0" applyFont="0" applyFill="0" applyBorder="0" applyAlignment="0" applyProtection="0"/>
  </cellStyleXfs>
  <cellXfs count="430">
    <xf numFmtId="0" fontId="0" fillId="0" borderId="0" xfId="0"/>
    <xf numFmtId="0" fontId="11" fillId="3" borderId="0" xfId="0" applyFont="1" applyFill="1" applyAlignment="1">
      <alignment vertical="center"/>
    </xf>
    <xf numFmtId="173" fontId="11" fillId="3" borderId="0" xfId="0" applyNumberFormat="1" applyFont="1" applyFill="1" applyAlignment="1">
      <alignment horizontal="right" vertical="center"/>
    </xf>
    <xf numFmtId="3" fontId="11" fillId="0" borderId="0" xfId="0" applyNumberFormat="1" applyFont="1" applyAlignment="1" applyProtection="1">
      <alignment horizontal="right" vertical="center"/>
      <protection locked="0"/>
    </xf>
    <xf numFmtId="3" fontId="11" fillId="3" borderId="0" xfId="0" applyNumberFormat="1" applyFont="1" applyFill="1" applyAlignment="1">
      <alignment horizontal="right" vertical="center"/>
    </xf>
    <xf numFmtId="3" fontId="11" fillId="3" borderId="0" xfId="0" applyNumberFormat="1" applyFont="1" applyFill="1" applyAlignment="1" applyProtection="1">
      <alignment horizontal="right" vertical="center"/>
      <protection locked="0"/>
    </xf>
    <xf numFmtId="3" fontId="11" fillId="0" borderId="0" xfId="19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0" fillId="3" borderId="0" xfId="0" applyFill="1" applyAlignment="1">
      <alignment vertical="center"/>
    </xf>
    <xf numFmtId="0" fontId="11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7" fillId="3" borderId="0" xfId="0" applyFont="1" applyFill="1" applyAlignment="1" applyProtection="1">
      <alignment vertical="center"/>
      <protection locked="0"/>
    </xf>
    <xf numFmtId="0" fontId="41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3" fontId="0" fillId="3" borderId="0" xfId="0" applyNumberFormat="1" applyFill="1" applyAlignment="1">
      <alignment vertical="center"/>
    </xf>
    <xf numFmtId="167" fontId="12" fillId="3" borderId="0" xfId="0" applyNumberFormat="1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14" fillId="3" borderId="0" xfId="0" applyFont="1" applyFill="1" applyAlignment="1" applyProtection="1">
      <alignment horizontal="left" vertical="center"/>
      <protection locked="0"/>
    </xf>
    <xf numFmtId="0" fontId="8" fillId="3" borderId="0" xfId="0" applyFont="1" applyFill="1" applyAlignment="1">
      <alignment vertical="center"/>
    </xf>
    <xf numFmtId="0" fontId="12" fillId="3" borderId="0" xfId="0" quotePrefix="1" applyFont="1" applyFill="1" applyAlignment="1">
      <alignment horizontal="left" vertical="center"/>
    </xf>
    <xf numFmtId="169" fontId="11" fillId="3" borderId="0" xfId="0" applyNumberFormat="1" applyFont="1" applyFill="1" applyAlignment="1">
      <alignment horizontal="right" vertical="center"/>
    </xf>
    <xf numFmtId="169" fontId="12" fillId="3" borderId="0" xfId="0" applyNumberFormat="1" applyFont="1" applyFill="1" applyAlignment="1" applyProtection="1">
      <alignment horizontal="right" vertical="center"/>
      <protection locked="0"/>
    </xf>
    <xf numFmtId="0" fontId="3" fillId="3" borderId="0" xfId="0" applyFont="1" applyFill="1" applyAlignment="1">
      <alignment vertical="center"/>
    </xf>
    <xf numFmtId="168" fontId="11" fillId="3" borderId="0" xfId="0" applyNumberFormat="1" applyFont="1" applyFill="1" applyAlignment="1">
      <alignment vertical="center"/>
    </xf>
    <xf numFmtId="168" fontId="0" fillId="3" borderId="0" xfId="0" applyNumberFormat="1" applyFill="1" applyAlignment="1">
      <alignment vertical="center"/>
    </xf>
    <xf numFmtId="0" fontId="37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3" fontId="12" fillId="3" borderId="0" xfId="0" applyNumberFormat="1" applyFont="1" applyFill="1" applyAlignment="1">
      <alignment vertical="center"/>
    </xf>
    <xf numFmtId="0" fontId="12" fillId="3" borderId="0" xfId="0" applyFont="1" applyFill="1" applyAlignment="1" applyProtection="1">
      <alignment horizontal="right" vertical="center"/>
      <protection locked="0"/>
    </xf>
    <xf numFmtId="0" fontId="12" fillId="3" borderId="0" xfId="0" applyFont="1" applyFill="1" applyAlignment="1">
      <alignment horizontal="left" vertical="center"/>
    </xf>
    <xf numFmtId="173" fontId="11" fillId="3" borderId="0" xfId="0" applyNumberFormat="1" applyFont="1" applyFill="1" applyAlignment="1">
      <alignment vertical="center"/>
    </xf>
    <xf numFmtId="0" fontId="12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/>
    </xf>
    <xf numFmtId="3" fontId="12" fillId="3" borderId="0" xfId="0" applyNumberFormat="1" applyFont="1" applyFill="1" applyAlignment="1">
      <alignment horizontal="right" vertical="center"/>
    </xf>
    <xf numFmtId="3" fontId="11" fillId="3" borderId="0" xfId="0" applyNumberFormat="1" applyFont="1" applyFill="1" applyAlignment="1">
      <alignment vertical="center"/>
    </xf>
    <xf numFmtId="175" fontId="21" fillId="3" borderId="0" xfId="17" quotePrefix="1" applyFont="1" applyFill="1" applyAlignment="1">
      <alignment horizontal="left" vertical="center"/>
    </xf>
    <xf numFmtId="176" fontId="20" fillId="3" borderId="0" xfId="17" applyNumberFormat="1" applyFont="1" applyFill="1" applyAlignment="1" applyProtection="1">
      <alignment vertical="center"/>
      <protection locked="0"/>
    </xf>
    <xf numFmtId="3" fontId="20" fillId="3" borderId="0" xfId="17" applyNumberFormat="1" applyFont="1" applyFill="1" applyAlignment="1" applyProtection="1">
      <alignment horizontal="right" vertical="center"/>
      <protection locked="0"/>
    </xf>
    <xf numFmtId="175" fontId="18" fillId="3" borderId="0" xfId="17" applyFont="1" applyFill="1" applyAlignment="1">
      <alignment vertical="center"/>
    </xf>
    <xf numFmtId="175" fontId="18" fillId="0" borderId="0" xfId="17" applyFont="1" applyAlignment="1">
      <alignment vertical="center"/>
    </xf>
    <xf numFmtId="175" fontId="12" fillId="0" borderId="0" xfId="17" applyFont="1" applyAlignment="1">
      <alignment vertical="center"/>
    </xf>
    <xf numFmtId="2" fontId="11" fillId="3" borderId="0" xfId="0" applyNumberFormat="1" applyFont="1" applyFill="1" applyAlignment="1">
      <alignment vertical="center"/>
    </xf>
    <xf numFmtId="0" fontId="37" fillId="0" borderId="0" xfId="0" applyFont="1" applyAlignment="1" applyProtection="1">
      <alignment vertical="center"/>
      <protection locked="0"/>
    </xf>
    <xf numFmtId="0" fontId="38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14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16" quotePrefix="1" applyFont="1" applyAlignment="1">
      <alignment horizontal="left" vertical="center"/>
    </xf>
    <xf numFmtId="168" fontId="15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75" fontId="21" fillId="0" borderId="0" xfId="17" quotePrefix="1" applyFont="1" applyAlignment="1">
      <alignment horizontal="left" vertical="center"/>
    </xf>
    <xf numFmtId="176" fontId="20" fillId="0" borderId="0" xfId="17" applyNumberFormat="1" applyFont="1" applyAlignment="1" applyProtection="1">
      <alignment vertical="center"/>
      <protection locked="0"/>
    </xf>
    <xf numFmtId="3" fontId="20" fillId="0" borderId="0" xfId="17" applyNumberFormat="1" applyFont="1" applyAlignment="1" applyProtection="1">
      <alignment horizontal="right" vertical="center"/>
      <protection locked="0"/>
    </xf>
    <xf numFmtId="3" fontId="12" fillId="2" borderId="0" xfId="17" applyNumberFormat="1" applyFont="1" applyFill="1" applyAlignment="1" applyProtection="1">
      <alignment vertical="center"/>
      <protection locked="0"/>
    </xf>
    <xf numFmtId="0" fontId="1" fillId="0" borderId="0" xfId="14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quotePrefix="1" applyFont="1" applyAlignment="1" applyProtection="1">
      <alignment horizontal="left" vertical="center"/>
      <protection locked="0"/>
    </xf>
    <xf numFmtId="3" fontId="11" fillId="0" borderId="0" xfId="13" applyNumberFormat="1" applyFont="1" applyAlignment="1" applyProtection="1">
      <alignment horizontal="right" vertical="center"/>
      <protection locked="0"/>
    </xf>
    <xf numFmtId="3" fontId="11" fillId="0" borderId="0" xfId="13" applyNumberFormat="1" applyFont="1" applyAlignment="1">
      <alignment horizontal="right" vertical="center"/>
    </xf>
    <xf numFmtId="3" fontId="12" fillId="0" borderId="0" xfId="13" applyNumberFormat="1" applyFont="1" applyAlignment="1" applyProtection="1">
      <alignment horizontal="right" vertical="center"/>
      <protection locked="0"/>
    </xf>
    <xf numFmtId="3" fontId="12" fillId="3" borderId="0" xfId="13" applyNumberFormat="1" applyFont="1" applyFill="1" applyAlignment="1" applyProtection="1">
      <alignment horizontal="right" vertical="center"/>
      <protection locked="0"/>
    </xf>
    <xf numFmtId="3" fontId="11" fillId="3" borderId="0" xfId="13" applyNumberFormat="1" applyFont="1" applyFill="1" applyAlignment="1">
      <alignment horizontal="right" vertical="center"/>
    </xf>
    <xf numFmtId="3" fontId="11" fillId="3" borderId="0" xfId="13" applyNumberFormat="1" applyFont="1" applyFill="1" applyAlignment="1" applyProtection="1">
      <alignment horizontal="right" vertical="center"/>
      <protection locked="0"/>
    </xf>
    <xf numFmtId="168" fontId="12" fillId="0" borderId="0" xfId="0" applyNumberFormat="1" applyFont="1" applyAlignment="1" applyProtection="1">
      <alignment horizontal="right" vertical="center"/>
      <protection locked="0"/>
    </xf>
    <xf numFmtId="168" fontId="12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3" fontId="0" fillId="0" borderId="0" xfId="0" applyNumberFormat="1" applyAlignment="1">
      <alignment horizontal="center" vertical="center"/>
    </xf>
    <xf numFmtId="173" fontId="10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3" fontId="6" fillId="0" borderId="0" xfId="0" applyNumberFormat="1" applyFont="1" applyAlignment="1" applyProtection="1">
      <alignment horizontal="right" vertical="center"/>
      <protection locked="0"/>
    </xf>
    <xf numFmtId="3" fontId="2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" fontId="12" fillId="3" borderId="0" xfId="0" applyNumberFormat="1" applyFont="1" applyFill="1" applyAlignment="1" applyProtection="1">
      <alignment horizontal="right" vertical="center"/>
      <protection locked="0"/>
    </xf>
    <xf numFmtId="0" fontId="42" fillId="3" borderId="0" xfId="0" applyFont="1" applyFill="1" applyAlignment="1">
      <alignment vertical="center"/>
    </xf>
    <xf numFmtId="168" fontId="12" fillId="0" borderId="0" xfId="0" applyNumberFormat="1" applyFont="1" applyAlignment="1">
      <alignment vertical="center"/>
    </xf>
    <xf numFmtId="0" fontId="0" fillId="3" borderId="0" xfId="0" applyFill="1" applyAlignment="1">
      <alignment horizontal="right" vertical="center"/>
    </xf>
    <xf numFmtId="0" fontId="12" fillId="3" borderId="0" xfId="0" applyFont="1" applyFill="1" applyAlignment="1">
      <alignment horizontal="right" vertical="center"/>
    </xf>
    <xf numFmtId="167" fontId="12" fillId="3" borderId="0" xfId="0" applyNumberFormat="1" applyFont="1" applyFill="1" applyAlignment="1">
      <alignment horizontal="left" vertical="center"/>
    </xf>
    <xf numFmtId="173" fontId="12" fillId="3" borderId="0" xfId="0" applyNumberFormat="1" applyFont="1" applyFill="1" applyAlignment="1">
      <alignment horizontal="right" vertical="center"/>
    </xf>
    <xf numFmtId="2" fontId="12" fillId="3" borderId="0" xfId="0" applyNumberFormat="1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0" fontId="25" fillId="3" borderId="0" xfId="0" applyFont="1" applyFill="1" applyAlignment="1">
      <alignment vertical="center"/>
    </xf>
    <xf numFmtId="1" fontId="12" fillId="3" borderId="0" xfId="0" quotePrefix="1" applyNumberFormat="1" applyFont="1" applyFill="1" applyAlignment="1">
      <alignment horizontal="left" vertical="center"/>
    </xf>
    <xf numFmtId="168" fontId="12" fillId="3" borderId="0" xfId="0" applyNumberFormat="1" applyFont="1" applyFill="1" applyAlignment="1" applyProtection="1">
      <alignment horizontal="right" vertical="center"/>
      <protection locked="0"/>
    </xf>
    <xf numFmtId="168" fontId="12" fillId="3" borderId="0" xfId="0" applyNumberFormat="1" applyFont="1" applyFill="1" applyAlignment="1">
      <alignment vertical="center"/>
    </xf>
    <xf numFmtId="168" fontId="11" fillId="3" borderId="0" xfId="0" applyNumberFormat="1" applyFont="1" applyFill="1" applyAlignment="1">
      <alignment horizontal="right" vertical="center"/>
    </xf>
    <xf numFmtId="168" fontId="7" fillId="3" borderId="0" xfId="0" applyNumberFormat="1" applyFont="1" applyFill="1" applyAlignment="1">
      <alignment vertical="center"/>
    </xf>
    <xf numFmtId="168" fontId="1" fillId="3" borderId="0" xfId="0" applyNumberFormat="1" applyFont="1" applyFill="1" applyAlignment="1">
      <alignment vertical="center"/>
    </xf>
    <xf numFmtId="168" fontId="12" fillId="3" borderId="0" xfId="0" applyNumberFormat="1" applyFont="1" applyFill="1" applyAlignment="1">
      <alignment horizontal="right" vertical="center"/>
    </xf>
    <xf numFmtId="169" fontId="12" fillId="3" borderId="0" xfId="0" applyNumberFormat="1" applyFont="1" applyFill="1" applyAlignment="1">
      <alignment horizontal="right" vertical="center"/>
    </xf>
    <xf numFmtId="2" fontId="11" fillId="3" borderId="0" xfId="0" applyNumberFormat="1" applyFont="1" applyFill="1" applyAlignment="1">
      <alignment horizontal="right" vertical="center"/>
    </xf>
    <xf numFmtId="174" fontId="12" fillId="3" borderId="0" xfId="0" applyNumberFormat="1" applyFont="1" applyFill="1" applyAlignment="1">
      <alignment horizontal="right" vertical="center"/>
    </xf>
    <xf numFmtId="174" fontId="11" fillId="3" borderId="0" xfId="0" applyNumberFormat="1" applyFont="1" applyFill="1" applyAlignment="1">
      <alignment horizontal="right" vertical="center"/>
    </xf>
    <xf numFmtId="168" fontId="43" fillId="3" borderId="0" xfId="0" applyNumberFormat="1" applyFont="1" applyFill="1" applyAlignment="1">
      <alignment horizontal="right" vertical="center"/>
    </xf>
    <xf numFmtId="168" fontId="11" fillId="3" borderId="0" xfId="0" applyNumberFormat="1" applyFont="1" applyFill="1" applyAlignment="1" applyProtection="1">
      <alignment horizontal="right" vertical="center"/>
      <protection locked="0"/>
    </xf>
    <xf numFmtId="1" fontId="43" fillId="3" borderId="0" xfId="0" applyNumberFormat="1" applyFont="1" applyFill="1" applyAlignment="1">
      <alignment horizontal="right" vertical="center"/>
    </xf>
    <xf numFmtId="169" fontId="43" fillId="3" borderId="0" xfId="0" applyNumberFormat="1" applyFont="1" applyFill="1" applyAlignment="1">
      <alignment horizontal="right" vertical="center"/>
    </xf>
    <xf numFmtId="3" fontId="14" fillId="3" borderId="0" xfId="0" applyNumberFormat="1" applyFont="1" applyFill="1" applyAlignment="1">
      <alignment horizontal="right" vertical="center"/>
    </xf>
    <xf numFmtId="0" fontId="0" fillId="3" borderId="0" xfId="0" applyFill="1"/>
    <xf numFmtId="0" fontId="37" fillId="3" borderId="0" xfId="0" applyFont="1" applyFill="1" applyAlignment="1">
      <alignment horizontal="right" vertical="center"/>
    </xf>
    <xf numFmtId="0" fontId="38" fillId="3" borderId="0" xfId="0" applyFont="1" applyFill="1" applyAlignment="1">
      <alignment horizontal="right" vertical="center"/>
    </xf>
    <xf numFmtId="0" fontId="39" fillId="3" borderId="0" xfId="0" applyFont="1" applyFill="1" applyAlignment="1">
      <alignment horizontal="right" vertical="center"/>
    </xf>
    <xf numFmtId="0" fontId="40" fillId="3" borderId="0" xfId="0" applyFont="1" applyFill="1" applyAlignment="1">
      <alignment horizontal="right" vertical="center"/>
    </xf>
    <xf numFmtId="0" fontId="40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18" fillId="3" borderId="0" xfId="0" applyFont="1" applyFill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horizontal="right" vertical="center"/>
      <protection locked="0"/>
    </xf>
    <xf numFmtId="0" fontId="5" fillId="3" borderId="0" xfId="0" applyFont="1" applyFill="1" applyAlignment="1" applyProtection="1">
      <alignment horizontal="right" vertical="center"/>
      <protection locked="0"/>
    </xf>
    <xf numFmtId="0" fontId="26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right" vertical="center"/>
    </xf>
    <xf numFmtId="4" fontId="11" fillId="3" borderId="0" xfId="0" applyNumberFormat="1" applyFont="1" applyFill="1" applyAlignment="1">
      <alignment horizontal="right" vertical="center"/>
    </xf>
    <xf numFmtId="3" fontId="12" fillId="3" borderId="0" xfId="16" applyNumberFormat="1" applyFont="1" applyFill="1" applyAlignment="1" applyProtection="1">
      <alignment vertical="center"/>
      <protection locked="0"/>
    </xf>
    <xf numFmtId="3" fontId="11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8" fontId="12" fillId="3" borderId="0" xfId="0" quotePrefix="1" applyNumberFormat="1" applyFont="1" applyFill="1" applyAlignment="1">
      <alignment horizontal="right" vertical="center"/>
    </xf>
    <xf numFmtId="0" fontId="11" fillId="3" borderId="0" xfId="0" applyFont="1" applyFill="1" applyAlignment="1" applyProtection="1">
      <alignment horizontal="right" vertical="center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29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172" fontId="1" fillId="0" borderId="0" xfId="19" applyFont="1" applyAlignment="1" applyProtection="1">
      <alignment vertical="center"/>
      <protection locked="0"/>
    </xf>
    <xf numFmtId="172" fontId="1" fillId="0" borderId="0" xfId="19" applyFont="1" applyAlignment="1">
      <alignment vertical="center"/>
    </xf>
    <xf numFmtId="168" fontId="11" fillId="3" borderId="0" xfId="19" applyNumberFormat="1" applyFont="1" applyFill="1" applyAlignment="1" applyProtection="1">
      <alignment horizontal="right" vertical="center"/>
      <protection locked="0"/>
    </xf>
    <xf numFmtId="3" fontId="11" fillId="3" borderId="0" xfId="19" applyNumberFormat="1" applyFont="1" applyFill="1" applyAlignment="1" applyProtection="1">
      <alignment horizontal="right" vertical="center"/>
      <protection locked="0"/>
    </xf>
    <xf numFmtId="172" fontId="11" fillId="0" borderId="0" xfId="19" applyFont="1" applyAlignment="1" applyProtection="1">
      <alignment vertical="center"/>
      <protection locked="0"/>
    </xf>
    <xf numFmtId="168" fontId="11" fillId="3" borderId="0" xfId="18" applyNumberFormat="1" applyFont="1" applyFill="1" applyAlignment="1" applyProtection="1">
      <alignment horizontal="right" vertical="center"/>
      <protection locked="0"/>
    </xf>
    <xf numFmtId="3" fontId="11" fillId="3" borderId="0" xfId="18" applyNumberFormat="1" applyFont="1" applyFill="1" applyAlignment="1" applyProtection="1">
      <alignment horizontal="right" vertical="center"/>
      <protection locked="0"/>
    </xf>
    <xf numFmtId="167" fontId="11" fillId="0" borderId="0" xfId="19" applyNumberFormat="1" applyFont="1" applyAlignment="1" applyProtection="1">
      <alignment horizontal="left" vertical="center"/>
      <protection locked="0"/>
    </xf>
    <xf numFmtId="172" fontId="1" fillId="5" borderId="0" xfId="19" applyFont="1" applyFill="1" applyAlignment="1" applyProtection="1">
      <alignment vertical="center"/>
      <protection locked="0"/>
    </xf>
    <xf numFmtId="167" fontId="30" fillId="0" borderId="0" xfId="18" applyNumberFormat="1" applyFont="1" applyAlignment="1" applyProtection="1">
      <alignment horizontal="right" vertical="center"/>
      <protection locked="0"/>
    </xf>
    <xf numFmtId="167" fontId="30" fillId="0" borderId="0" xfId="19" applyNumberFormat="1" applyFont="1" applyAlignment="1" applyProtection="1">
      <alignment horizontal="right" vertical="center"/>
      <protection locked="0"/>
    </xf>
    <xf numFmtId="172" fontId="7" fillId="0" borderId="0" xfId="19" applyFont="1" applyAlignment="1">
      <alignment horizontal="left" vertical="center"/>
    </xf>
    <xf numFmtId="172" fontId="28" fillId="0" borderId="0" xfId="19" applyFont="1" applyAlignment="1">
      <alignment vertical="center"/>
    </xf>
    <xf numFmtId="172" fontId="41" fillId="0" borderId="0" xfId="19" applyFont="1" applyAlignment="1" applyProtection="1">
      <alignment vertical="center"/>
      <protection locked="0"/>
    </xf>
    <xf numFmtId="172" fontId="37" fillId="0" borderId="0" xfId="19" applyFont="1" applyAlignment="1">
      <alignment vertical="center"/>
    </xf>
    <xf numFmtId="16" fontId="11" fillId="3" borderId="0" xfId="0" applyNumberFormat="1" applyFont="1" applyFill="1" applyAlignment="1">
      <alignment vertical="center"/>
    </xf>
    <xf numFmtId="49" fontId="11" fillId="3" borderId="0" xfId="0" applyNumberFormat="1" applyFont="1" applyFill="1" applyAlignment="1">
      <alignment vertical="center"/>
    </xf>
    <xf numFmtId="0" fontId="32" fillId="3" borderId="0" xfId="0" applyFont="1" applyFill="1" applyAlignment="1">
      <alignment vertical="center"/>
    </xf>
    <xf numFmtId="168" fontId="1" fillId="0" borderId="0" xfId="0" applyNumberFormat="1" applyFont="1" applyAlignment="1">
      <alignment vertical="center"/>
    </xf>
    <xf numFmtId="2" fontId="12" fillId="3" borderId="0" xfId="0" applyNumberFormat="1" applyFont="1" applyFill="1" applyAlignment="1">
      <alignment vertical="center"/>
    </xf>
    <xf numFmtId="0" fontId="44" fillId="3" borderId="0" xfId="0" applyFont="1" applyFill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/>
    </xf>
    <xf numFmtId="0" fontId="26" fillId="3" borderId="1" xfId="0" applyFont="1" applyFill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3" fontId="11" fillId="3" borderId="1" xfId="0" applyNumberFormat="1" applyFont="1" applyFill="1" applyBorder="1" applyAlignment="1">
      <alignment vertical="center"/>
    </xf>
    <xf numFmtId="172" fontId="31" fillId="0" borderId="1" xfId="19" applyFont="1" applyBorder="1" applyAlignment="1">
      <alignment vertical="center"/>
    </xf>
    <xf numFmtId="172" fontId="1" fillId="0" borderId="1" xfId="19" applyFont="1" applyBorder="1" applyAlignment="1">
      <alignment vertical="center"/>
    </xf>
    <xf numFmtId="4" fontId="1" fillId="0" borderId="1" xfId="19" applyNumberFormat="1" applyFont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169" fontId="9" fillId="3" borderId="1" xfId="0" applyNumberFormat="1" applyFont="1" applyFill="1" applyBorder="1" applyAlignment="1">
      <alignment vertical="center"/>
    </xf>
    <xf numFmtId="0" fontId="45" fillId="6" borderId="0" xfId="0" applyFont="1" applyFill="1" applyAlignment="1">
      <alignment vertical="center"/>
    </xf>
    <xf numFmtId="0" fontId="45" fillId="6" borderId="0" xfId="0" applyFont="1" applyFill="1" applyAlignment="1">
      <alignment horizontal="left" vertical="center"/>
    </xf>
    <xf numFmtId="0" fontId="45" fillId="6" borderId="0" xfId="0" applyFont="1" applyFill="1" applyAlignment="1">
      <alignment horizontal="right" vertical="center"/>
    </xf>
    <xf numFmtId="0" fontId="45" fillId="6" borderId="1" xfId="0" applyFont="1" applyFill="1" applyBorder="1" applyAlignment="1">
      <alignment horizontal="left" vertical="center"/>
    </xf>
    <xf numFmtId="0" fontId="45" fillId="6" borderId="1" xfId="0" applyFont="1" applyFill="1" applyBorder="1" applyAlignment="1">
      <alignment vertical="center"/>
    </xf>
    <xf numFmtId="0" fontId="45" fillId="6" borderId="1" xfId="0" applyFont="1" applyFill="1" applyBorder="1" applyAlignment="1">
      <alignment horizontal="center" vertical="center"/>
    </xf>
    <xf numFmtId="0" fontId="45" fillId="6" borderId="1" xfId="0" applyFont="1" applyFill="1" applyBorder="1" applyAlignment="1">
      <alignment horizontal="right" vertical="center"/>
    </xf>
    <xf numFmtId="0" fontId="46" fillId="6" borderId="0" xfId="0" applyFont="1" applyFill="1" applyAlignment="1">
      <alignment horizontal="left" vertical="center"/>
    </xf>
    <xf numFmtId="3" fontId="46" fillId="6" borderId="0" xfId="0" applyNumberFormat="1" applyFont="1" applyFill="1" applyAlignment="1">
      <alignment horizontal="right" vertical="center"/>
    </xf>
    <xf numFmtId="3" fontId="46" fillId="6" borderId="0" xfId="13" applyNumberFormat="1" applyFont="1" applyFill="1" applyAlignment="1" applyProtection="1">
      <alignment horizontal="right" vertical="center"/>
      <protection locked="0"/>
    </xf>
    <xf numFmtId="173" fontId="46" fillId="6" borderId="0" xfId="0" applyNumberFormat="1" applyFont="1" applyFill="1" applyAlignment="1">
      <alignment horizontal="right" vertical="center"/>
    </xf>
    <xf numFmtId="16" fontId="45" fillId="6" borderId="1" xfId="0" quotePrefix="1" applyNumberFormat="1" applyFont="1" applyFill="1" applyBorder="1" applyAlignment="1">
      <alignment horizontal="right" vertical="center"/>
    </xf>
    <xf numFmtId="17" fontId="45" fillId="6" borderId="1" xfId="0" quotePrefix="1" applyNumberFormat="1" applyFont="1" applyFill="1" applyBorder="1" applyAlignment="1">
      <alignment horizontal="right" vertical="center"/>
    </xf>
    <xf numFmtId="0" fontId="45" fillId="6" borderId="4" xfId="0" applyFont="1" applyFill="1" applyBorder="1" applyAlignment="1">
      <alignment horizontal="right" vertical="center"/>
    </xf>
    <xf numFmtId="0" fontId="47" fillId="6" borderId="0" xfId="0" applyFont="1" applyFill="1" applyAlignment="1">
      <alignment horizontal="right" vertical="center"/>
    </xf>
    <xf numFmtId="0" fontId="47" fillId="6" borderId="1" xfId="0" applyFont="1" applyFill="1" applyBorder="1" applyAlignment="1">
      <alignment horizontal="right" vertical="center"/>
    </xf>
    <xf numFmtId="173" fontId="46" fillId="6" borderId="1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right" vertical="center"/>
    </xf>
    <xf numFmtId="16" fontId="11" fillId="3" borderId="2" xfId="0" quotePrefix="1" applyNumberFormat="1" applyFont="1" applyFill="1" applyBorder="1" applyAlignment="1">
      <alignment horizontal="right" vertical="center"/>
    </xf>
    <xf numFmtId="17" fontId="11" fillId="3" borderId="2" xfId="0" quotePrefix="1" applyNumberFormat="1" applyFont="1" applyFill="1" applyBorder="1" applyAlignment="1">
      <alignment horizontal="right" vertical="center"/>
    </xf>
    <xf numFmtId="0" fontId="12" fillId="0" borderId="5" xfId="0" applyFont="1" applyBorder="1" applyAlignment="1">
      <alignment horizontal="left" vertical="center"/>
    </xf>
    <xf numFmtId="0" fontId="46" fillId="6" borderId="2" xfId="0" applyFont="1" applyFill="1" applyBorder="1" applyAlignment="1">
      <alignment horizontal="left" vertical="center"/>
    </xf>
    <xf numFmtId="173" fontId="46" fillId="6" borderId="2" xfId="0" applyNumberFormat="1" applyFont="1" applyFill="1" applyBorder="1" applyAlignment="1">
      <alignment horizontal="right" vertical="center"/>
    </xf>
    <xf numFmtId="0" fontId="46" fillId="6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right" vertical="center"/>
    </xf>
    <xf numFmtId="3" fontId="46" fillId="6" borderId="1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26" fillId="0" borderId="2" xfId="0" applyFont="1" applyBorder="1" applyAlignment="1">
      <alignment horizontal="right" vertical="center"/>
    </xf>
    <xf numFmtId="0" fontId="48" fillId="6" borderId="0" xfId="0" applyFont="1" applyFill="1" applyAlignment="1">
      <alignment vertical="center"/>
    </xf>
    <xf numFmtId="0" fontId="49" fillId="6" borderId="0" xfId="0" applyFont="1" applyFill="1" applyAlignment="1">
      <alignment vertical="center"/>
    </xf>
    <xf numFmtId="0" fontId="50" fillId="6" borderId="0" xfId="0" applyFont="1" applyFill="1" applyAlignment="1">
      <alignment vertical="center"/>
    </xf>
    <xf numFmtId="0" fontId="49" fillId="6" borderId="0" xfId="0" applyFont="1" applyFill="1" applyAlignment="1">
      <alignment horizontal="right" vertical="center"/>
    </xf>
    <xf numFmtId="0" fontId="45" fillId="6" borderId="1" xfId="0" applyFont="1" applyFill="1" applyBorder="1" applyAlignment="1" applyProtection="1">
      <alignment horizontal="right" vertical="center"/>
      <protection locked="0"/>
    </xf>
    <xf numFmtId="0" fontId="46" fillId="6" borderId="0" xfId="0" applyFont="1" applyFill="1" applyAlignment="1">
      <alignment vertical="center"/>
    </xf>
    <xf numFmtId="0" fontId="46" fillId="6" borderId="1" xfId="16" quotePrefix="1" applyFont="1" applyFill="1" applyBorder="1" applyAlignment="1">
      <alignment horizontal="left" vertical="center"/>
    </xf>
    <xf numFmtId="3" fontId="46" fillId="6" borderId="1" xfId="16" applyNumberFormat="1" applyFont="1" applyFill="1" applyBorder="1" applyAlignment="1" applyProtection="1">
      <alignment vertical="center"/>
      <protection locked="0"/>
    </xf>
    <xf numFmtId="0" fontId="45" fillId="6" borderId="0" xfId="0" applyFont="1" applyFill="1" applyAlignment="1" applyProtection="1">
      <alignment horizontal="left" vertical="center"/>
      <protection locked="0"/>
    </xf>
    <xf numFmtId="0" fontId="49" fillId="6" borderId="0" xfId="0" applyFont="1" applyFill="1" applyAlignment="1">
      <alignment horizontal="left" vertical="center"/>
    </xf>
    <xf numFmtId="0" fontId="50" fillId="6" borderId="1" xfId="0" applyFont="1" applyFill="1" applyBorder="1" applyAlignment="1">
      <alignment vertical="center"/>
    </xf>
    <xf numFmtId="168" fontId="46" fillId="6" borderId="0" xfId="0" applyNumberFormat="1" applyFont="1" applyFill="1" applyAlignment="1">
      <alignment horizontal="right" vertical="center"/>
    </xf>
    <xf numFmtId="168" fontId="46" fillId="6" borderId="1" xfId="0" applyNumberFormat="1" applyFont="1" applyFill="1" applyBorder="1" applyAlignment="1">
      <alignment horizontal="right" vertical="center"/>
    </xf>
    <xf numFmtId="168" fontId="46" fillId="6" borderId="1" xfId="0" applyNumberFormat="1" applyFont="1" applyFill="1" applyBorder="1" applyAlignment="1">
      <alignment vertical="center"/>
    </xf>
    <xf numFmtId="168" fontId="46" fillId="6" borderId="1" xfId="0" applyNumberFormat="1" applyFont="1" applyFill="1" applyBorder="1" applyAlignment="1" applyProtection="1">
      <alignment horizontal="right" vertical="center"/>
      <protection locked="0"/>
    </xf>
    <xf numFmtId="0" fontId="48" fillId="6" borderId="1" xfId="0" applyFont="1" applyFill="1" applyBorder="1" applyAlignment="1">
      <alignment horizontal="right" vertical="center"/>
    </xf>
    <xf numFmtId="0" fontId="48" fillId="6" borderId="1" xfId="0" applyFont="1" applyFill="1" applyBorder="1" applyAlignment="1">
      <alignment vertical="center"/>
    </xf>
    <xf numFmtId="3" fontId="48" fillId="6" borderId="0" xfId="0" applyNumberFormat="1" applyFont="1" applyFill="1" applyAlignment="1">
      <alignment vertical="center"/>
    </xf>
    <xf numFmtId="3" fontId="46" fillId="6" borderId="0" xfId="0" applyNumberFormat="1" applyFont="1" applyFill="1" applyAlignment="1">
      <alignment vertical="center"/>
    </xf>
    <xf numFmtId="4" fontId="46" fillId="6" borderId="0" xfId="0" applyNumberFormat="1" applyFont="1" applyFill="1" applyAlignment="1">
      <alignment horizontal="right" vertical="center"/>
    </xf>
    <xf numFmtId="172" fontId="46" fillId="6" borderId="0" xfId="19" applyFont="1" applyFill="1" applyAlignment="1">
      <alignment vertical="center"/>
    </xf>
    <xf numFmtId="172" fontId="45" fillId="6" borderId="1" xfId="19" applyFont="1" applyFill="1" applyBorder="1" applyAlignment="1" applyProtection="1">
      <alignment vertical="center"/>
      <protection locked="0"/>
    </xf>
    <xf numFmtId="167" fontId="51" fillId="6" borderId="1" xfId="19" applyNumberFormat="1" applyFont="1" applyFill="1" applyBorder="1" applyAlignment="1" applyProtection="1">
      <alignment horizontal="right" vertical="center"/>
      <protection locked="0"/>
    </xf>
    <xf numFmtId="167" fontId="51" fillId="6" borderId="1" xfId="18" applyNumberFormat="1" applyFont="1" applyFill="1" applyBorder="1" applyAlignment="1" applyProtection="1">
      <alignment horizontal="right" vertical="center"/>
      <protection locked="0"/>
    </xf>
    <xf numFmtId="0" fontId="46" fillId="6" borderId="0" xfId="0" applyFont="1" applyFill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0" fontId="46" fillId="4" borderId="0" xfId="0" applyFont="1" applyFill="1" applyAlignment="1">
      <alignment horizontal="left" vertical="center"/>
    </xf>
    <xf numFmtId="168" fontId="46" fillId="4" borderId="0" xfId="0" applyNumberFormat="1" applyFont="1" applyFill="1" applyAlignment="1">
      <alignment horizontal="right" vertical="center"/>
    </xf>
    <xf numFmtId="169" fontId="46" fillId="4" borderId="0" xfId="0" applyNumberFormat="1" applyFont="1" applyFill="1" applyAlignment="1">
      <alignment horizontal="right" vertical="center"/>
    </xf>
    <xf numFmtId="2" fontId="46" fillId="4" borderId="0" xfId="0" applyNumberFormat="1" applyFont="1" applyFill="1" applyAlignment="1">
      <alignment horizontal="right" vertical="center"/>
    </xf>
    <xf numFmtId="172" fontId="7" fillId="0" borderId="0" xfId="19" applyFont="1" applyAlignment="1">
      <alignment vertical="center"/>
    </xf>
    <xf numFmtId="0" fontId="7" fillId="3" borderId="0" xfId="0" applyFont="1" applyFill="1" applyAlignment="1" applyProtection="1">
      <alignment vertical="center"/>
      <protection locked="0"/>
    </xf>
    <xf numFmtId="3" fontId="46" fillId="6" borderId="1" xfId="0" applyNumberFormat="1" applyFont="1" applyFill="1" applyBorder="1" applyAlignment="1">
      <alignment vertical="center"/>
    </xf>
    <xf numFmtId="177" fontId="0" fillId="3" borderId="0" xfId="0" applyNumberFormat="1" applyFill="1" applyAlignment="1">
      <alignment vertical="center"/>
    </xf>
    <xf numFmtId="0" fontId="46" fillId="7" borderId="0" xfId="0" applyFont="1" applyFill="1" applyAlignment="1">
      <alignment horizontal="left" vertical="center"/>
    </xf>
    <xf numFmtId="3" fontId="46" fillId="7" borderId="0" xfId="13" applyNumberFormat="1" applyFont="1" applyFill="1" applyAlignment="1" applyProtection="1">
      <alignment horizontal="right" vertical="center"/>
      <protection locked="0"/>
    </xf>
    <xf numFmtId="3" fontId="46" fillId="7" borderId="0" xfId="13" applyNumberFormat="1" applyFont="1" applyFill="1" applyAlignment="1">
      <alignment horizontal="right" vertical="center"/>
    </xf>
    <xf numFmtId="3" fontId="46" fillId="7" borderId="0" xfId="0" applyNumberFormat="1" applyFont="1" applyFill="1" applyAlignment="1">
      <alignment horizontal="right" vertical="center"/>
    </xf>
    <xf numFmtId="173" fontId="46" fillId="7" borderId="0" xfId="0" applyNumberFormat="1" applyFont="1" applyFill="1" applyAlignment="1">
      <alignment horizontal="right" vertical="center"/>
    </xf>
    <xf numFmtId="0" fontId="46" fillId="7" borderId="0" xfId="0" applyFont="1" applyFill="1" applyAlignment="1">
      <alignment vertical="center"/>
    </xf>
    <xf numFmtId="0" fontId="52" fillId="0" borderId="0" xfId="0" applyFont="1"/>
    <xf numFmtId="173" fontId="46" fillId="7" borderId="7" xfId="0" applyNumberFormat="1" applyFont="1" applyFill="1" applyBorder="1" applyAlignment="1">
      <alignment horizontal="right" vertical="center"/>
    </xf>
    <xf numFmtId="173" fontId="46" fillId="7" borderId="8" xfId="0" applyNumberFormat="1" applyFont="1" applyFill="1" applyBorder="1" applyAlignment="1">
      <alignment horizontal="right" vertical="center"/>
    </xf>
    <xf numFmtId="173" fontId="46" fillId="7" borderId="9" xfId="0" applyNumberFormat="1" applyFont="1" applyFill="1" applyBorder="1" applyAlignment="1">
      <alignment horizontal="right" vertical="center"/>
    </xf>
    <xf numFmtId="173" fontId="46" fillId="7" borderId="10" xfId="0" applyNumberFormat="1" applyFont="1" applyFill="1" applyBorder="1" applyAlignment="1">
      <alignment horizontal="right" vertical="center"/>
    </xf>
    <xf numFmtId="3" fontId="46" fillId="7" borderId="0" xfId="0" applyNumberFormat="1" applyFont="1" applyFill="1" applyAlignment="1">
      <alignment vertical="center"/>
    </xf>
    <xf numFmtId="168" fontId="46" fillId="7" borderId="0" xfId="0" applyNumberFormat="1" applyFont="1" applyFill="1" applyAlignment="1">
      <alignment horizontal="right" vertical="center"/>
    </xf>
    <xf numFmtId="168" fontId="46" fillId="7" borderId="0" xfId="0" applyNumberFormat="1" applyFont="1" applyFill="1" applyAlignment="1">
      <alignment vertical="center"/>
    </xf>
    <xf numFmtId="168" fontId="46" fillId="7" borderId="0" xfId="0" applyNumberFormat="1" applyFont="1" applyFill="1" applyAlignment="1" applyProtection="1">
      <alignment horizontal="right" vertical="center"/>
      <protection locked="0"/>
    </xf>
    <xf numFmtId="0" fontId="53" fillId="0" borderId="0" xfId="0" applyFont="1" applyAlignment="1">
      <alignment vertical="center"/>
    </xf>
    <xf numFmtId="167" fontId="46" fillId="7" borderId="0" xfId="19" applyNumberFormat="1" applyFont="1" applyFill="1" applyAlignment="1" applyProtection="1">
      <alignment horizontal="left" vertical="center"/>
      <protection locked="0"/>
    </xf>
    <xf numFmtId="0" fontId="48" fillId="7" borderId="0" xfId="0" applyFont="1" applyFill="1" applyAlignment="1">
      <alignment vertical="center"/>
    </xf>
    <xf numFmtId="169" fontId="46" fillId="7" borderId="0" xfId="0" applyNumberFormat="1" applyFont="1" applyFill="1" applyAlignment="1">
      <alignment horizontal="right" vertical="center"/>
    </xf>
    <xf numFmtId="1" fontId="46" fillId="7" borderId="0" xfId="0" applyNumberFormat="1" applyFont="1" applyFill="1" applyAlignment="1">
      <alignment horizontal="right" vertical="center"/>
    </xf>
    <xf numFmtId="3" fontId="46" fillId="7" borderId="11" xfId="19" applyNumberFormat="1" applyFont="1" applyFill="1" applyBorder="1" applyAlignment="1" applyProtection="1">
      <alignment horizontal="right" vertical="center"/>
      <protection locked="0"/>
    </xf>
    <xf numFmtId="168" fontId="46" fillId="7" borderId="11" xfId="19" applyNumberFormat="1" applyFont="1" applyFill="1" applyBorder="1" applyAlignment="1" applyProtection="1">
      <alignment horizontal="right" vertical="center"/>
      <protection locked="0"/>
    </xf>
    <xf numFmtId="3" fontId="46" fillId="6" borderId="11" xfId="0" applyNumberFormat="1" applyFont="1" applyFill="1" applyBorder="1" applyAlignment="1">
      <alignment horizontal="right" vertical="center"/>
    </xf>
    <xf numFmtId="0" fontId="54" fillId="3" borderId="0" xfId="0" applyFont="1" applyFill="1" applyAlignment="1">
      <alignment vertical="center"/>
    </xf>
    <xf numFmtId="168" fontId="48" fillId="0" borderId="12" xfId="0" applyNumberFormat="1" applyFont="1" applyBorder="1"/>
    <xf numFmtId="0" fontId="0" fillId="4" borderId="0" xfId="0" applyFill="1" applyAlignment="1">
      <alignment vertical="center"/>
    </xf>
    <xf numFmtId="0" fontId="0" fillId="0" borderId="11" xfId="0" applyBorder="1" applyAlignment="1">
      <alignment vertical="center"/>
    </xf>
    <xf numFmtId="172" fontId="11" fillId="0" borderId="0" xfId="19" applyFont="1" applyAlignment="1" applyProtection="1">
      <alignment horizontal="right" vertical="center" wrapText="1"/>
      <protection locked="0"/>
    </xf>
    <xf numFmtId="0" fontId="46" fillId="4" borderId="11" xfId="0" applyFont="1" applyFill="1" applyBorder="1" applyAlignment="1">
      <alignment vertical="center"/>
    </xf>
    <xf numFmtId="0" fontId="55" fillId="4" borderId="11" xfId="0" applyFont="1" applyFill="1" applyBorder="1" applyAlignment="1">
      <alignment vertical="center"/>
    </xf>
    <xf numFmtId="0" fontId="46" fillId="6" borderId="11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right" vertical="center"/>
    </xf>
    <xf numFmtId="1" fontId="48" fillId="0" borderId="12" xfId="0" applyNumberFormat="1" applyFont="1" applyBorder="1"/>
    <xf numFmtId="3" fontId="43" fillId="0" borderId="0" xfId="0" applyNumberFormat="1" applyFont="1" applyAlignment="1">
      <alignment vertical="center"/>
    </xf>
    <xf numFmtId="3" fontId="29" fillId="3" borderId="0" xfId="0" applyNumberFormat="1" applyFont="1" applyFill="1" applyAlignment="1">
      <alignment vertical="center"/>
    </xf>
    <xf numFmtId="173" fontId="46" fillId="6" borderId="1" xfId="0" applyNumberFormat="1" applyFont="1" applyFill="1" applyBorder="1" applyAlignment="1">
      <alignment vertical="center"/>
    </xf>
    <xf numFmtId="173" fontId="12" fillId="3" borderId="3" xfId="0" applyNumberFormat="1" applyFont="1" applyFill="1" applyBorder="1" applyAlignment="1">
      <alignment vertical="center"/>
    </xf>
    <xf numFmtId="173" fontId="12" fillId="3" borderId="0" xfId="0" applyNumberFormat="1" applyFont="1" applyFill="1" applyAlignment="1">
      <alignment vertical="center"/>
    </xf>
    <xf numFmtId="4" fontId="11" fillId="3" borderId="0" xfId="0" applyNumberFormat="1" applyFont="1" applyFill="1" applyAlignment="1">
      <alignment vertical="center"/>
    </xf>
    <xf numFmtId="4" fontId="46" fillId="6" borderId="0" xfId="0" applyNumberFormat="1" applyFont="1" applyFill="1" applyAlignment="1">
      <alignment vertical="center"/>
    </xf>
    <xf numFmtId="3" fontId="46" fillId="7" borderId="0" xfId="19" applyNumberFormat="1" applyFont="1" applyFill="1" applyAlignment="1" applyProtection="1">
      <alignment horizontal="right" vertical="center"/>
      <protection locked="0"/>
    </xf>
    <xf numFmtId="168" fontId="46" fillId="7" borderId="0" xfId="19" applyNumberFormat="1" applyFont="1" applyFill="1" applyAlignment="1" applyProtection="1">
      <alignment horizontal="right" vertical="center"/>
      <protection locked="0"/>
    </xf>
    <xf numFmtId="3" fontId="3" fillId="3" borderId="0" xfId="0" applyNumberFormat="1" applyFont="1" applyFill="1" applyAlignment="1">
      <alignment vertical="center"/>
    </xf>
    <xf numFmtId="173" fontId="46" fillId="6" borderId="11" xfId="0" applyNumberFormat="1" applyFont="1" applyFill="1" applyBorder="1" applyAlignment="1">
      <alignment horizontal="right" vertical="center"/>
    </xf>
    <xf numFmtId="3" fontId="46" fillId="6" borderId="13" xfId="0" applyNumberFormat="1" applyFont="1" applyFill="1" applyBorder="1" applyAlignment="1">
      <alignment horizontal="right" vertical="center"/>
    </xf>
    <xf numFmtId="3" fontId="46" fillId="6" borderId="14" xfId="0" applyNumberFormat="1" applyFont="1" applyFill="1" applyBorder="1" applyAlignment="1">
      <alignment horizontal="right" vertical="center"/>
    </xf>
    <xf numFmtId="3" fontId="46" fillId="6" borderId="15" xfId="0" applyNumberFormat="1" applyFont="1" applyFill="1" applyBorder="1" applyAlignment="1">
      <alignment horizontal="right" vertical="center"/>
    </xf>
    <xf numFmtId="178" fontId="46" fillId="6" borderId="1" xfId="21" applyNumberFormat="1" applyFont="1" applyFill="1" applyBorder="1" applyAlignment="1">
      <alignment horizontal="right" vertical="center" wrapText="1"/>
    </xf>
    <xf numFmtId="178" fontId="11" fillId="3" borderId="0" xfId="21" applyNumberFormat="1" applyFont="1" applyFill="1" applyAlignment="1">
      <alignment horizontal="right" vertical="center" wrapText="1"/>
    </xf>
    <xf numFmtId="0" fontId="45" fillId="6" borderId="13" xfId="0" applyFont="1" applyFill="1" applyBorder="1" applyAlignment="1">
      <alignment horizontal="right" vertical="center"/>
    </xf>
    <xf numFmtId="0" fontId="45" fillId="6" borderId="14" xfId="0" applyFont="1" applyFill="1" applyBorder="1" applyAlignment="1">
      <alignment horizontal="right" vertical="center"/>
    </xf>
    <xf numFmtId="0" fontId="45" fillId="6" borderId="15" xfId="0" applyFont="1" applyFill="1" applyBorder="1" applyAlignment="1">
      <alignment vertical="center"/>
    </xf>
    <xf numFmtId="0" fontId="45" fillId="6" borderId="11" xfId="0" applyFont="1" applyFill="1" applyBorder="1" applyAlignment="1">
      <alignment vertical="center"/>
    </xf>
    <xf numFmtId="178" fontId="46" fillId="6" borderId="0" xfId="21" applyNumberFormat="1" applyFont="1" applyFill="1" applyAlignment="1">
      <alignment horizontal="right" vertical="center" wrapText="1"/>
    </xf>
    <xf numFmtId="0" fontId="45" fillId="4" borderId="0" xfId="0" applyFont="1" applyFill="1" applyAlignment="1">
      <alignment horizontal="right" vertical="center"/>
    </xf>
    <xf numFmtId="167" fontId="46" fillId="3" borderId="0" xfId="19" applyNumberFormat="1" applyFont="1" applyFill="1" applyAlignment="1" applyProtection="1">
      <alignment horizontal="left" vertical="center"/>
      <protection locked="0"/>
    </xf>
    <xf numFmtId="3" fontId="46" fillId="3" borderId="0" xfId="19" applyNumberFormat="1" applyFont="1" applyFill="1" applyAlignment="1" applyProtection="1">
      <alignment horizontal="right" vertical="center"/>
      <protection locked="0"/>
    </xf>
    <xf numFmtId="168" fontId="46" fillId="3" borderId="0" xfId="19" applyNumberFormat="1" applyFont="1" applyFill="1" applyAlignment="1" applyProtection="1">
      <alignment horizontal="right" vertical="center"/>
      <protection locked="0"/>
    </xf>
    <xf numFmtId="172" fontId="1" fillId="3" borderId="0" xfId="19" applyFont="1" applyFill="1" applyAlignment="1" applyProtection="1">
      <alignment vertical="center"/>
      <protection locked="0"/>
    </xf>
    <xf numFmtId="172" fontId="28" fillId="4" borderId="0" xfId="19" applyFont="1" applyFill="1" applyAlignment="1">
      <alignment vertical="center"/>
    </xf>
    <xf numFmtId="172" fontId="7" fillId="4" borderId="0" xfId="19" applyFont="1" applyFill="1" applyAlignment="1">
      <alignment horizontal="left" vertical="center"/>
    </xf>
    <xf numFmtId="172" fontId="1" fillId="4" borderId="0" xfId="19" applyFont="1" applyFill="1" applyAlignment="1">
      <alignment vertical="center"/>
    </xf>
    <xf numFmtId="167" fontId="46" fillId="4" borderId="11" xfId="19" applyNumberFormat="1" applyFont="1" applyFill="1" applyBorder="1" applyAlignment="1" applyProtection="1">
      <alignment horizontal="left" vertical="center"/>
      <protection locked="0"/>
    </xf>
    <xf numFmtId="3" fontId="46" fillId="4" borderId="11" xfId="19" applyNumberFormat="1" applyFont="1" applyFill="1" applyBorder="1" applyAlignment="1" applyProtection="1">
      <alignment horizontal="right" vertical="center"/>
      <protection locked="0"/>
    </xf>
    <xf numFmtId="168" fontId="46" fillId="4" borderId="11" xfId="19" applyNumberFormat="1" applyFont="1" applyFill="1" applyBorder="1" applyAlignment="1" applyProtection="1">
      <alignment horizontal="right" vertical="center"/>
      <protection locked="0"/>
    </xf>
    <xf numFmtId="1" fontId="11" fillId="3" borderId="0" xfId="19" applyNumberFormat="1" applyFont="1" applyFill="1" applyAlignment="1" applyProtection="1">
      <alignment horizontal="right" vertical="center"/>
      <protection locked="0"/>
    </xf>
    <xf numFmtId="0" fontId="11" fillId="4" borderId="0" xfId="0" applyFont="1" applyFill="1" applyAlignment="1">
      <alignment vertical="center"/>
    </xf>
    <xf numFmtId="1" fontId="46" fillId="6" borderId="0" xfId="0" applyNumberFormat="1" applyFont="1" applyFill="1" applyAlignment="1">
      <alignment horizontal="right" vertical="center"/>
    </xf>
    <xf numFmtId="0" fontId="0" fillId="3" borderId="11" xfId="0" applyFill="1" applyBorder="1" applyAlignment="1">
      <alignment vertical="center"/>
    </xf>
    <xf numFmtId="3" fontId="46" fillId="4" borderId="0" xfId="0" applyNumberFormat="1" applyFont="1" applyFill="1" applyAlignment="1">
      <alignment horizontal="right" vertical="center"/>
    </xf>
    <xf numFmtId="0" fontId="57" fillId="4" borderId="0" xfId="0" applyFont="1" applyFill="1" applyAlignment="1">
      <alignment vertical="center"/>
    </xf>
    <xf numFmtId="179" fontId="11" fillId="3" borderId="0" xfId="21" applyNumberFormat="1" applyFont="1" applyFill="1" applyAlignment="1">
      <alignment horizontal="right" vertical="center" wrapText="1"/>
    </xf>
    <xf numFmtId="179" fontId="12" fillId="0" borderId="1" xfId="21" applyNumberFormat="1" applyFont="1" applyBorder="1" applyAlignment="1">
      <alignment vertical="center" wrapText="1"/>
    </xf>
    <xf numFmtId="179" fontId="46" fillId="6" borderId="1" xfId="21" applyNumberFormat="1" applyFont="1" applyFill="1" applyBorder="1" applyAlignment="1">
      <alignment horizontal="right" vertical="center" wrapText="1"/>
    </xf>
    <xf numFmtId="169" fontId="46" fillId="4" borderId="11" xfId="19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right" vertical="center" wrapText="1"/>
    </xf>
    <xf numFmtId="0" fontId="55" fillId="4" borderId="0" xfId="0" applyFont="1" applyFill="1" applyAlignment="1">
      <alignment vertical="center"/>
    </xf>
    <xf numFmtId="0" fontId="46" fillId="4" borderId="0" xfId="0" applyFont="1" applyFill="1" applyAlignment="1">
      <alignment horizontal="right" vertical="center" wrapText="1"/>
    </xf>
    <xf numFmtId="167" fontId="11" fillId="0" borderId="0" xfId="19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17" fillId="3" borderId="0" xfId="0" applyNumberFormat="1" applyFont="1" applyFill="1" applyAlignment="1">
      <alignment horizontal="left" vertical="center"/>
    </xf>
    <xf numFmtId="167" fontId="12" fillId="3" borderId="0" xfId="0" applyNumberFormat="1" applyFont="1" applyFill="1" applyAlignment="1">
      <alignment horizontal="left" vertical="center"/>
    </xf>
    <xf numFmtId="173" fontId="12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45" fillId="4" borderId="0" xfId="0" applyFont="1" applyFill="1" applyAlignment="1">
      <alignment horizontal="right" vertical="center"/>
    </xf>
    <xf numFmtId="0" fontId="46" fillId="6" borderId="0" xfId="0" applyFont="1" applyFill="1" applyAlignment="1">
      <alignment horizontal="center" vertical="center"/>
    </xf>
    <xf numFmtId="0" fontId="46" fillId="6" borderId="0" xfId="0" applyFont="1" applyFill="1" applyAlignment="1">
      <alignment horizontal="center" vertical="center"/>
    </xf>
    <xf numFmtId="0" fontId="46" fillId="6" borderId="4" xfId="0" applyFont="1" applyFill="1" applyBorder="1" applyAlignment="1">
      <alignment horizontal="right" vertical="center"/>
    </xf>
    <xf numFmtId="0" fontId="46" fillId="7" borderId="0" xfId="0" applyFont="1" applyFill="1" applyAlignment="1">
      <alignment horizontal="right" vertical="center"/>
    </xf>
    <xf numFmtId="0" fontId="46" fillId="6" borderId="6" xfId="0" applyFont="1" applyFill="1" applyBorder="1" applyAlignment="1">
      <alignment horizontal="center" vertical="center"/>
    </xf>
    <xf numFmtId="16" fontId="46" fillId="6" borderId="0" xfId="0" quotePrefix="1" applyNumberFormat="1" applyFont="1" applyFill="1" applyAlignment="1">
      <alignment horizontal="right" vertical="center"/>
    </xf>
    <xf numFmtId="0" fontId="46" fillId="6" borderId="0" xfId="0" applyFont="1" applyFill="1" applyAlignment="1" applyProtection="1">
      <alignment horizontal="center" vertical="center"/>
      <protection locked="0"/>
    </xf>
    <xf numFmtId="0" fontId="46" fillId="6" borderId="0" xfId="0" applyFont="1" applyFill="1" applyAlignment="1" applyProtection="1">
      <alignment vertical="center"/>
      <protection locked="0"/>
    </xf>
    <xf numFmtId="0" fontId="46" fillId="6" borderId="0" xfId="0" applyFont="1" applyFill="1" applyAlignment="1" applyProtection="1">
      <alignment horizontal="right" vertical="center"/>
      <protection locked="0"/>
    </xf>
    <xf numFmtId="0" fontId="46" fillId="6" borderId="4" xfId="0" applyFont="1" applyFill="1" applyBorder="1" applyAlignment="1" applyProtection="1">
      <alignment horizontal="right" vertical="center"/>
      <protection locked="0"/>
    </xf>
    <xf numFmtId="0" fontId="57" fillId="6" borderId="0" xfId="0" applyFont="1" applyFill="1" applyAlignment="1">
      <alignment vertical="center"/>
    </xf>
    <xf numFmtId="0" fontId="46" fillId="6" borderId="4" xfId="0" applyFont="1" applyFill="1" applyBorder="1" applyAlignment="1" applyProtection="1">
      <alignment horizontal="center" vertical="center"/>
      <protection locked="0"/>
    </xf>
    <xf numFmtId="0" fontId="57" fillId="6" borderId="0" xfId="0" applyFont="1" applyFill="1" applyAlignment="1">
      <alignment horizontal="center" vertical="center"/>
    </xf>
    <xf numFmtId="0" fontId="57" fillId="6" borderId="0" xfId="0" applyFont="1" applyFill="1" applyAlignment="1">
      <alignment horizontal="right" vertical="center"/>
    </xf>
    <xf numFmtId="0" fontId="46" fillId="6" borderId="0" xfId="0" applyFont="1" applyFill="1" applyAlignment="1">
      <alignment horizontal="right" vertical="center" wrapText="1" shrinkToFit="1"/>
    </xf>
    <xf numFmtId="0" fontId="46" fillId="6" borderId="0" xfId="0" applyFont="1" applyFill="1" applyAlignment="1" applyProtection="1">
      <alignment horizontal="left" vertical="center"/>
      <protection locked="0"/>
    </xf>
    <xf numFmtId="0" fontId="46" fillId="6" borderId="6" xfId="0" applyFont="1" applyFill="1" applyBorder="1" applyAlignment="1" applyProtection="1">
      <alignment horizontal="right" vertical="center"/>
      <protection locked="0"/>
    </xf>
    <xf numFmtId="0" fontId="57" fillId="6" borderId="0" xfId="0" applyFont="1" applyFill="1" applyAlignment="1">
      <alignment horizontal="left" vertical="center"/>
    </xf>
    <xf numFmtId="0" fontId="46" fillId="6" borderId="4" xfId="0" applyFont="1" applyFill="1" applyBorder="1" applyAlignment="1">
      <alignment vertical="center"/>
    </xf>
    <xf numFmtId="0" fontId="46" fillId="6" borderId="6" xfId="0" applyFont="1" applyFill="1" applyBorder="1" applyAlignment="1">
      <alignment horizontal="right" vertical="center" wrapText="1" shrinkToFit="1"/>
    </xf>
    <xf numFmtId="0" fontId="46" fillId="6" borderId="0" xfId="0" applyFont="1" applyFill="1" applyAlignment="1" applyProtection="1">
      <alignment horizontal="center" vertical="center"/>
      <protection locked="0"/>
    </xf>
    <xf numFmtId="0" fontId="58" fillId="4" borderId="0" xfId="0" applyFont="1" applyFill="1" applyAlignment="1">
      <alignment vertical="center"/>
    </xf>
    <xf numFmtId="0" fontId="46" fillId="4" borderId="0" xfId="0" applyFont="1" applyFill="1" applyAlignment="1">
      <alignment vertical="center"/>
    </xf>
    <xf numFmtId="0" fontId="46" fillId="6" borderId="0" xfId="0" applyFont="1" applyFill="1" applyAlignment="1">
      <alignment horizontal="right" vertical="center"/>
    </xf>
    <xf numFmtId="0" fontId="58" fillId="4" borderId="6" xfId="0" applyFont="1" applyFill="1" applyBorder="1" applyAlignment="1">
      <alignment vertical="center"/>
    </xf>
    <xf numFmtId="0" fontId="46" fillId="6" borderId="6" xfId="0" applyFont="1" applyFill="1" applyBorder="1" applyAlignment="1">
      <alignment horizontal="right" vertical="center"/>
    </xf>
    <xf numFmtId="0" fontId="46" fillId="4" borderId="0" xfId="0" applyFont="1" applyFill="1" applyAlignment="1">
      <alignment horizontal="center" vertical="center"/>
    </xf>
    <xf numFmtId="0" fontId="46" fillId="6" borderId="4" xfId="0" applyFont="1" applyFill="1" applyBorder="1" applyAlignment="1">
      <alignment horizontal="right" vertical="center"/>
    </xf>
    <xf numFmtId="0" fontId="46" fillId="6" borderId="6" xfId="0" applyFont="1" applyFill="1" applyBorder="1" applyAlignment="1" applyProtection="1">
      <alignment horizontal="center" vertical="center"/>
      <protection locked="0"/>
    </xf>
    <xf numFmtId="172" fontId="46" fillId="6" borderId="0" xfId="19" applyFont="1" applyFill="1" applyAlignment="1">
      <alignment horizontal="left" vertical="center"/>
    </xf>
    <xf numFmtId="172" fontId="57" fillId="6" borderId="0" xfId="19" applyFont="1" applyFill="1" applyAlignment="1" applyProtection="1">
      <alignment vertical="center"/>
      <protection locked="0"/>
    </xf>
    <xf numFmtId="172" fontId="46" fillId="6" borderId="0" xfId="19" applyFont="1" applyFill="1" applyAlignment="1" applyProtection="1">
      <alignment horizontal="right" vertical="center"/>
      <protection locked="0"/>
    </xf>
    <xf numFmtId="167" fontId="46" fillId="6" borderId="0" xfId="18" applyNumberFormat="1" applyFont="1" applyFill="1" applyAlignment="1">
      <alignment horizontal="right" vertical="center"/>
    </xf>
    <xf numFmtId="167" fontId="46" fillId="6" borderId="0" xfId="19" applyNumberFormat="1" applyFont="1" applyFill="1" applyAlignment="1">
      <alignment horizontal="right" vertical="center"/>
    </xf>
    <xf numFmtId="172" fontId="46" fillId="6" borderId="0" xfId="20" applyFont="1" applyFill="1" applyAlignment="1">
      <alignment horizontal="right" vertical="center"/>
    </xf>
    <xf numFmtId="172" fontId="46" fillId="6" borderId="0" xfId="19" applyFont="1" applyFill="1" applyAlignment="1">
      <alignment horizontal="right" vertical="center"/>
    </xf>
    <xf numFmtId="0" fontId="46" fillId="6" borderId="3" xfId="0" applyFont="1" applyFill="1" applyBorder="1" applyAlignment="1">
      <alignment vertical="center" wrapText="1"/>
    </xf>
    <xf numFmtId="0" fontId="46" fillId="6" borderId="3" xfId="0" applyFont="1" applyFill="1" applyBorder="1" applyAlignment="1">
      <alignment horizontal="right" vertical="center" wrapText="1"/>
    </xf>
    <xf numFmtId="0" fontId="46" fillId="6" borderId="0" xfId="0" applyFont="1" applyFill="1" applyAlignment="1">
      <alignment vertical="center" wrapText="1"/>
    </xf>
    <xf numFmtId="0" fontId="46" fillId="6" borderId="0" xfId="0" applyFont="1" applyFill="1" applyAlignment="1">
      <alignment horizontal="right" vertical="center" wrapText="1"/>
    </xf>
    <xf numFmtId="0" fontId="46" fillId="4" borderId="0" xfId="0" applyFont="1" applyFill="1" applyAlignment="1">
      <alignment horizontal="right" vertical="center"/>
    </xf>
    <xf numFmtId="0" fontId="55" fillId="6" borderId="0" xfId="0" applyFont="1" applyFill="1" applyAlignment="1">
      <alignment vertical="center"/>
    </xf>
    <xf numFmtId="0" fontId="46" fillId="6" borderId="4" xfId="0" applyFont="1" applyFill="1" applyBorder="1" applyAlignment="1">
      <alignment horizontal="centerContinuous" vertical="center"/>
    </xf>
    <xf numFmtId="0" fontId="46" fillId="6" borderId="4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vertical="center"/>
    </xf>
    <xf numFmtId="0" fontId="46" fillId="4" borderId="11" xfId="0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</cellXfs>
  <cellStyles count="22">
    <cellStyle name="=C:\WINNT\SYSTEM32\COMMAND.COM" xfId="1" xr:uid="{00000000-0005-0000-0000-000000000000}"/>
    <cellStyle name="ANCLAS,REZONES Y SUS PARTES,DE FUNDICION,DE HIERRO O DE ACERO" xfId="2" xr:uid="{00000000-0005-0000-0000-000001000000}"/>
    <cellStyle name="Euro" xfId="3" xr:uid="{00000000-0005-0000-0000-000002000000}"/>
    <cellStyle name="Millares" xfId="21" builtinId="3"/>
    <cellStyle name="Millares 2" xfId="4" xr:uid="{00000000-0005-0000-0000-000003000000}"/>
    <cellStyle name="Millares 3" xfId="5" xr:uid="{00000000-0005-0000-0000-000004000000}"/>
    <cellStyle name="Millares 3 2" xfId="6" xr:uid="{00000000-0005-0000-0000-000005000000}"/>
    <cellStyle name="Millares 3_Cuadros Estudio Economico Cuba I" xfId="7" xr:uid="{00000000-0005-0000-0000-000006000000}"/>
    <cellStyle name="Millares 4" xfId="8" xr:uid="{00000000-0005-0000-0000-000007000000}"/>
    <cellStyle name="Millares 5" xfId="9" xr:uid="{00000000-0005-0000-0000-000008000000}"/>
    <cellStyle name="Millares 6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3.9" xfId="16" xr:uid="{00000000-0005-0000-0000-000010000000}"/>
    <cellStyle name="Normal_PO-11" xfId="17" xr:uid="{00000000-0005-0000-0000-000011000000}"/>
    <cellStyle name="Normal_Ppag17" xfId="18" xr:uid="{00000000-0005-0000-0000-000012000000}"/>
    <cellStyle name="Normal_Ppag20" xfId="19" xr:uid="{00000000-0005-0000-0000-000013000000}"/>
    <cellStyle name="Normal_Ppag21" xfId="20" xr:uid="{00000000-0005-0000-0000-000014000000}"/>
  </cellStyles>
  <dxfs count="8"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z val="11"/>
        <color theme="1"/>
        <name val="Arial"/>
        <scheme val="none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4" defaultTableStyle="TableStyleMedium9" defaultPivotStyle="PivotStyleLight16">
    <tableStyle name="SlicerStyleDark1 2" pivot="0" table="0" count="2" xr9:uid="{00000000-0011-0000-FFFF-FFFF00000000}">
      <tableStyleElement type="wholeTable" dxfId="7"/>
      <tableStyleElement type="headerRow" dxfId="6"/>
    </tableStyle>
    <tableStyle name="SlicerStyleDark1 2 2" pivot="0" table="0" count="2" xr9:uid="{00000000-0011-0000-FFFF-FFFF01000000}">
      <tableStyleElement type="wholeTable" dxfId="5"/>
      <tableStyleElement type="headerRow" dxfId="4"/>
    </tableStyle>
    <tableStyle name="SlicerStyleDark1 2 3" pivot="0" table="0" count="2" xr9:uid="{00000000-0011-0000-FFFF-FFFF02000000}">
      <tableStyleElement type="wholeTable" dxfId="3"/>
      <tableStyleElement type="headerRow" dxfId="2"/>
    </tableStyle>
    <tableStyle name="SlicerStyleDark1 2 4" pivot="0" table="0" count="2" xr9:uid="{00000000-0011-0000-FFFF-FFFF03000000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5.xml"/><Relationship Id="rId1" Type="http://schemas.openxmlformats.org/officeDocument/2006/relationships/themeOverride" Target="../theme/themeOverride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218901208777472E-2"/>
          <c:y val="0.16706722070112276"/>
          <c:w val="0.97523123895227382"/>
          <c:h val="0.51201715063035502"/>
        </c:manualLayout>
      </c:layout>
      <c:barChart>
        <c:barDir val="col"/>
        <c:grouping val="stacked"/>
        <c:varyColors val="0"/>
        <c:ser>
          <c:idx val="1"/>
          <c:order val="0"/>
          <c:tx>
            <c:v>Urbana</c:v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'3.3'!$A$11:$A$21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'3.3'!$F$11:$F$21</c:f>
              <c:numCache>
                <c:formatCode>#\ ##0;[Red]#\ ##0</c:formatCode>
                <c:ptCount val="11"/>
                <c:pt idx="0">
                  <c:v>27605</c:v>
                </c:pt>
                <c:pt idx="1">
                  <c:v>34097</c:v>
                </c:pt>
                <c:pt idx="2">
                  <c:v>22091</c:v>
                </c:pt>
                <c:pt idx="3">
                  <c:v>25780</c:v>
                </c:pt>
                <c:pt idx="4">
                  <c:v>38176</c:v>
                </c:pt>
                <c:pt idx="5">
                  <c:v>33727</c:v>
                </c:pt>
                <c:pt idx="6">
                  <c:v>27776</c:v>
                </c:pt>
                <c:pt idx="7">
                  <c:v>14959</c:v>
                </c:pt>
                <c:pt idx="8">
                  <c:v>58963</c:v>
                </c:pt>
                <c:pt idx="9">
                  <c:v>13191</c:v>
                </c:pt>
                <c:pt idx="10">
                  <c:v>48176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D-45EE-92A6-E69845166117}"/>
            </c:ext>
          </c:extLst>
        </c:ser>
        <c:ser>
          <c:idx val="0"/>
          <c:order val="1"/>
          <c:tx>
            <c:v>Rural</c:v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'3.3'!$A$11:$A$21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'3.3'!$J$11:$J$21</c:f>
              <c:numCache>
                <c:formatCode>#\ ##0;[Red]#\ ##0</c:formatCode>
                <c:ptCount val="11"/>
                <c:pt idx="0">
                  <c:v>14764</c:v>
                </c:pt>
                <c:pt idx="1">
                  <c:v>9731</c:v>
                </c:pt>
                <c:pt idx="2">
                  <c:v>5142</c:v>
                </c:pt>
                <c:pt idx="3">
                  <c:v>15755</c:v>
                </c:pt>
                <c:pt idx="4">
                  <c:v>11373</c:v>
                </c:pt>
                <c:pt idx="5">
                  <c:v>15980</c:v>
                </c:pt>
                <c:pt idx="6">
                  <c:v>11790</c:v>
                </c:pt>
                <c:pt idx="7">
                  <c:v>17871</c:v>
                </c:pt>
                <c:pt idx="8">
                  <c:v>25476</c:v>
                </c:pt>
                <c:pt idx="9">
                  <c:v>7772</c:v>
                </c:pt>
                <c:pt idx="10">
                  <c:v>22190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ED-45EE-92A6-E69845166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462492904"/>
        <c:axId val="1"/>
      </c:barChart>
      <c:catAx>
        <c:axId val="462492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000"/>
          <c:min val="0"/>
        </c:scaling>
        <c:delete val="1"/>
        <c:axPos val="l"/>
        <c:numFmt formatCode="#\ ##0;[Red]#\ ##0" sourceLinked="1"/>
        <c:majorTickMark val="out"/>
        <c:minorTickMark val="none"/>
        <c:tickLblPos val="nextTo"/>
        <c:crossAx val="462492904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769201085587266"/>
          <c:y val="0.85402860716235973"/>
          <c:w val="0.43134952146777528"/>
          <c:h val="4.8657718120805327E-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218901208777472E-2"/>
          <c:y val="0.16706722070112276"/>
          <c:w val="0.97523123895227382"/>
          <c:h val="0.5120171506303550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 Cont'!$F$6:$H$6</c:f>
              <c:strCache>
                <c:ptCount val="1"/>
                <c:pt idx="0">
                  <c:v>Urbana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 Cont'!$A$11:$A$21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'3.3 Cont'!$F$11:$F$21</c:f>
              <c:numCache>
                <c:formatCode>#\ ##0;[Red]#\ ##0</c:formatCode>
                <c:ptCount val="11"/>
                <c:pt idx="0">
                  <c:v>26374</c:v>
                </c:pt>
                <c:pt idx="1">
                  <c:v>32454</c:v>
                </c:pt>
                <c:pt idx="2">
                  <c:v>20928</c:v>
                </c:pt>
                <c:pt idx="3">
                  <c:v>24510</c:v>
                </c:pt>
                <c:pt idx="4">
                  <c:v>36087</c:v>
                </c:pt>
                <c:pt idx="5">
                  <c:v>31811</c:v>
                </c:pt>
                <c:pt idx="6">
                  <c:v>26230</c:v>
                </c:pt>
                <c:pt idx="7">
                  <c:v>14009</c:v>
                </c:pt>
                <c:pt idx="8">
                  <c:v>55795</c:v>
                </c:pt>
                <c:pt idx="9">
                  <c:v>12646</c:v>
                </c:pt>
                <c:pt idx="10">
                  <c:v>45265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B-4556-8212-7CA6832CA1D5}"/>
            </c:ext>
          </c:extLst>
        </c:ser>
        <c:ser>
          <c:idx val="0"/>
          <c:order val="1"/>
          <c:tx>
            <c:strRef>
              <c:f>'3.3 Cont'!$J$6:$L$6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 Cont'!$A$11:$A$21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'3.3 Cont'!$J$11:$J$21</c:f>
              <c:numCache>
                <c:formatCode>#\ ##0;[Red]#\ ##0</c:formatCode>
                <c:ptCount val="11"/>
                <c:pt idx="0">
                  <c:v>14594</c:v>
                </c:pt>
                <c:pt idx="1">
                  <c:v>9545</c:v>
                </c:pt>
                <c:pt idx="2">
                  <c:v>5011</c:v>
                </c:pt>
                <c:pt idx="3">
                  <c:v>15396</c:v>
                </c:pt>
                <c:pt idx="4">
                  <c:v>11119</c:v>
                </c:pt>
                <c:pt idx="5">
                  <c:v>16095</c:v>
                </c:pt>
                <c:pt idx="6">
                  <c:v>11740</c:v>
                </c:pt>
                <c:pt idx="7">
                  <c:v>17723</c:v>
                </c:pt>
                <c:pt idx="8">
                  <c:v>24883</c:v>
                </c:pt>
                <c:pt idx="9">
                  <c:v>7605</c:v>
                </c:pt>
                <c:pt idx="10">
                  <c:v>21276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DB-4556-8212-7CA6832CA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462493984"/>
        <c:axId val="1"/>
      </c:barChart>
      <c:catAx>
        <c:axId val="4624939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000"/>
          <c:min val="0"/>
        </c:scaling>
        <c:delete val="1"/>
        <c:axPos val="l"/>
        <c:numFmt formatCode="#\ ##0;[Red]#\ ##0" sourceLinked="1"/>
        <c:majorTickMark val="out"/>
        <c:minorTickMark val="none"/>
        <c:tickLblPos val="nextTo"/>
        <c:crossAx val="462493984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566689947474672"/>
          <c:y val="0.86820965247973703"/>
          <c:w val="0.43134952146777528"/>
          <c:h val="5.1204819277108404E-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218901208777472E-2"/>
          <c:y val="0.16706722070112276"/>
          <c:w val="0.97523123895227382"/>
          <c:h val="0.5120171506303550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 Concl'!$F$6:$H$6</c:f>
              <c:strCache>
                <c:ptCount val="1"/>
                <c:pt idx="0">
                  <c:v>Urbana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 Concl'!$A$11:$A$21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'3.3 Concl'!$F$11:$F$21</c:f>
              <c:numCache>
                <c:formatCode>#\ ##0;[Red]#\ ##0</c:formatCode>
                <c:ptCount val="11"/>
                <c:pt idx="0">
                  <c:v>25624</c:v>
                </c:pt>
                <c:pt idx="1">
                  <c:v>31227</c:v>
                </c:pt>
                <c:pt idx="2">
                  <c:v>19967</c:v>
                </c:pt>
                <c:pt idx="3">
                  <c:v>23486</c:v>
                </c:pt>
                <c:pt idx="4">
                  <c:v>34289</c:v>
                </c:pt>
                <c:pt idx="5">
                  <c:v>30209</c:v>
                </c:pt>
                <c:pt idx="6">
                  <c:v>24870</c:v>
                </c:pt>
                <c:pt idx="7">
                  <c:v>13199</c:v>
                </c:pt>
                <c:pt idx="8">
                  <c:v>53480</c:v>
                </c:pt>
                <c:pt idx="9">
                  <c:v>12233</c:v>
                </c:pt>
                <c:pt idx="10">
                  <c:v>43363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F8-44F8-B919-65DDE1716159}"/>
            </c:ext>
          </c:extLst>
        </c:ser>
        <c:ser>
          <c:idx val="0"/>
          <c:order val="1"/>
          <c:tx>
            <c:strRef>
              <c:f>'3.3 Concl'!$J$6:$L$6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 Concl'!$A$11:$A$21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'3.3 Concl'!$J$11:$J$21</c:f>
              <c:numCache>
                <c:formatCode>#\ ##0;[Red]#\ ##0</c:formatCode>
                <c:ptCount val="11"/>
                <c:pt idx="0">
                  <c:v>14395</c:v>
                </c:pt>
                <c:pt idx="1">
                  <c:v>9492</c:v>
                </c:pt>
                <c:pt idx="2">
                  <c:v>4871</c:v>
                </c:pt>
                <c:pt idx="3">
                  <c:v>15187</c:v>
                </c:pt>
                <c:pt idx="4">
                  <c:v>10969</c:v>
                </c:pt>
                <c:pt idx="5">
                  <c:v>16179</c:v>
                </c:pt>
                <c:pt idx="6">
                  <c:v>11795</c:v>
                </c:pt>
                <c:pt idx="7">
                  <c:v>17621</c:v>
                </c:pt>
                <c:pt idx="8">
                  <c:v>24408</c:v>
                </c:pt>
                <c:pt idx="9">
                  <c:v>7523</c:v>
                </c:pt>
                <c:pt idx="10">
                  <c:v>20907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F8-44F8-B919-65DDE1716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462205984"/>
        <c:axId val="1"/>
      </c:barChart>
      <c:catAx>
        <c:axId val="4622059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000"/>
          <c:min val="0"/>
        </c:scaling>
        <c:delete val="1"/>
        <c:axPos val="l"/>
        <c:numFmt formatCode="#\ ##0;[Red]#\ ##0" sourceLinked="1"/>
        <c:majorTickMark val="out"/>
        <c:minorTickMark val="none"/>
        <c:tickLblPos val="nextTo"/>
        <c:crossAx val="462205984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769201085587266"/>
          <c:y val="0.89564694061679806"/>
          <c:w val="0.43134952146777528"/>
          <c:h val="5.1204819277108404E-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3.4.1 - Estructura de la población según edad y sexo, año 2021</a:t>
            </a:r>
          </a:p>
        </c:rich>
      </c:tx>
      <c:layout>
        <c:manualLayout>
          <c:xMode val="edge"/>
          <c:yMode val="edge"/>
          <c:x val="0.22559272033144617"/>
          <c:y val="8.42297125140059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457352590284507E-2"/>
          <c:y val="0.20689584533640612"/>
          <c:w val="0.79944390641009444"/>
          <c:h val="0.731764163625888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4D9D"/>
            </a:solidFill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8A-4944-B139-FDDAD11814C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8A-4944-B139-FDDAD11814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88A-4944-B139-FDDAD11814C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8A-4944-B139-FDDAD11814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88A-4944-B139-FDDAD11814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88A-4944-B139-FDDAD11814C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88A-4944-B139-FDDAD11814C2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8A-4944-B139-FDDAD11814C2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88A-4944-B139-FDDAD11814C2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88A-4944-B139-FDDAD11814C2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88A-4944-B139-FDDAD11814C2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88A-4944-B139-FDDAD11814C2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88A-4944-B139-FDDAD11814C2}"/>
                </c:ext>
              </c:extLst>
            </c:dLbl>
            <c:numFmt formatCode="#,##0.0;[Black]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'3.4'!$M$11:$M$28</c:f>
              <c:numCache>
                <c:formatCode>0.0</c:formatCode>
                <c:ptCount val="18"/>
                <c:pt idx="0">
                  <c:v>-2.7803377887476737</c:v>
                </c:pt>
                <c:pt idx="1">
                  <c:v>-3.0446768912288382</c:v>
                </c:pt>
                <c:pt idx="2">
                  <c:v>-2.7847169003851628</c:v>
                </c:pt>
                <c:pt idx="3">
                  <c:v>-2.8975785503149973</c:v>
                </c:pt>
                <c:pt idx="4">
                  <c:v>-3.4399912417767249</c:v>
                </c:pt>
                <c:pt idx="5">
                  <c:v>-3.4507399703414707</c:v>
                </c:pt>
                <c:pt idx="6">
                  <c:v>-3.8522248872876377</c:v>
                </c:pt>
                <c:pt idx="7">
                  <c:v>-3.3587786259541987</c:v>
                </c:pt>
                <c:pt idx="8">
                  <c:v>-2.9152940473939308</c:v>
                </c:pt>
                <c:pt idx="9">
                  <c:v>-3.9997213292594327</c:v>
                </c:pt>
                <c:pt idx="10">
                  <c:v>-4.1275117688625258</c:v>
                </c:pt>
                <c:pt idx="11">
                  <c:v>-4.3291499547160042</c:v>
                </c:pt>
                <c:pt idx="12">
                  <c:v>-2.7731719697045092</c:v>
                </c:pt>
                <c:pt idx="13">
                  <c:v>-2.1728355743105388</c:v>
                </c:pt>
                <c:pt idx="14">
                  <c:v>-1.735919663206505</c:v>
                </c:pt>
                <c:pt idx="15">
                  <c:v>-1.1795734347164026</c:v>
                </c:pt>
                <c:pt idx="16">
                  <c:v>-0.71419329796868936</c:v>
                </c:pt>
                <c:pt idx="17">
                  <c:v>-0.55833673377987003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88A-4944-B139-FDDAD11814C2}"/>
            </c:ext>
          </c:extLst>
        </c:ser>
        <c:ser>
          <c:idx val="1"/>
          <c:order val="1"/>
          <c:spPr>
            <a:solidFill>
              <a:schemeClr val="bg2"/>
            </a:solidFill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88A-4944-B139-FDDAD11814C2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88A-4944-B139-FDDAD11814C2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88A-4944-B139-FDDAD11814C2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88A-4944-B139-FDDAD11814C2}"/>
                </c:ext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88A-4944-B139-FDDAD11814C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'3.4'!$N$11:$N$28</c:f>
              <c:numCache>
                <c:formatCode>0.0</c:formatCode>
                <c:ptCount val="18"/>
                <c:pt idx="0">
                  <c:v>2.5994008579077796</c:v>
                </c:pt>
                <c:pt idx="1">
                  <c:v>2.8320909262816367</c:v>
                </c:pt>
                <c:pt idx="2">
                  <c:v>2.6471729848622072</c:v>
                </c:pt>
                <c:pt idx="3">
                  <c:v>2.7220159837574767</c:v>
                </c:pt>
                <c:pt idx="4">
                  <c:v>3.3118027011156785</c:v>
                </c:pt>
                <c:pt idx="5">
                  <c:v>3.2317843884670121</c:v>
                </c:pt>
                <c:pt idx="6">
                  <c:v>3.5833076226400071</c:v>
                </c:pt>
                <c:pt idx="7">
                  <c:v>3.1093683131462919</c:v>
                </c:pt>
                <c:pt idx="8">
                  <c:v>2.84423300854922</c:v>
                </c:pt>
                <c:pt idx="9">
                  <c:v>3.982204882709476</c:v>
                </c:pt>
                <c:pt idx="10">
                  <c:v>4.2841645351672524</c:v>
                </c:pt>
                <c:pt idx="11">
                  <c:v>4.4734615882241711</c:v>
                </c:pt>
                <c:pt idx="12">
                  <c:v>2.9700329428625456</c:v>
                </c:pt>
                <c:pt idx="13">
                  <c:v>2.3135642982971225</c:v>
                </c:pt>
                <c:pt idx="14">
                  <c:v>1.8657006080993659</c:v>
                </c:pt>
                <c:pt idx="15">
                  <c:v>1.4576470236969654</c:v>
                </c:pt>
                <c:pt idx="16">
                  <c:v>0.89114921822904747</c:v>
                </c:pt>
                <c:pt idx="17">
                  <c:v>0.76614548603162913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88A-4944-B139-FDDAD1181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61412120"/>
        <c:axId val="1"/>
      </c:barChart>
      <c:catAx>
        <c:axId val="4614121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8"/>
          <c:min val="-8"/>
        </c:scaling>
        <c:delete val="0"/>
        <c:axPos val="b"/>
        <c:numFmt formatCode="0;0" sourceLinked="0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461412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3.4.1 - Estructura de la población según edad y sexo, año 2022</a:t>
            </a:r>
          </a:p>
        </c:rich>
      </c:tx>
      <c:layout>
        <c:manualLayout>
          <c:xMode val="edge"/>
          <c:yMode val="edge"/>
          <c:x val="0.22559272033144617"/>
          <c:y val="8.42297125140059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457352590284507E-2"/>
          <c:y val="0.20689584533640612"/>
          <c:w val="0.79944390641009444"/>
          <c:h val="0.731764163625888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4D9D"/>
            </a:solidFill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EA-4193-B296-D9A410B3F6F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EA-4193-B296-D9A410B3F6F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BEA-4193-B296-D9A410B3F6F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BEA-4193-B296-D9A410B3F6F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BEA-4193-B296-D9A410B3F6F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BEA-4193-B296-D9A410B3F6F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BEA-4193-B296-D9A410B3F6F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BEA-4193-B296-D9A410B3F6F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BEA-4193-B296-D9A410B3F6F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BEA-4193-B296-D9A410B3F6F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BEA-4193-B296-D9A410B3F6F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BEA-4193-B296-D9A410B3F6F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BEA-4193-B296-D9A410B3F6F1}"/>
                </c:ext>
              </c:extLst>
            </c:dLbl>
            <c:numFmt formatCode="#,##0.0;[Black]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 Cont'!$A$11:$A$28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'3.4 Cont'!$M$11:$M$28</c:f>
              <c:numCache>
                <c:formatCode>0.0</c:formatCode>
                <c:ptCount val="18"/>
                <c:pt idx="0">
                  <c:v>-2.6759731945391358</c:v>
                </c:pt>
                <c:pt idx="1">
                  <c:v>-3.1151786753579329</c:v>
                </c:pt>
                <c:pt idx="2">
                  <c:v>-2.9162578778455859</c:v>
                </c:pt>
                <c:pt idx="3">
                  <c:v>-2.754959509120841</c:v>
                </c:pt>
                <c:pt idx="4">
                  <c:v>-3.3126444618121953</c:v>
                </c:pt>
                <c:pt idx="5">
                  <c:v>-3.185642782313717</c:v>
                </c:pt>
                <c:pt idx="6">
                  <c:v>-3.6801386833397078</c:v>
                </c:pt>
                <c:pt idx="7">
                  <c:v>-3.2737748806890932</c:v>
                </c:pt>
                <c:pt idx="8">
                  <c:v>-2.7626502818564278</c:v>
                </c:pt>
                <c:pt idx="9">
                  <c:v>-3.7720122387215858</c:v>
                </c:pt>
                <c:pt idx="10">
                  <c:v>-4.1943811630111245</c:v>
                </c:pt>
                <c:pt idx="11">
                  <c:v>-4.3982905698654742</c:v>
                </c:pt>
                <c:pt idx="12">
                  <c:v>-3.1467732011906149</c:v>
                </c:pt>
                <c:pt idx="13">
                  <c:v>-2.2991253304953689</c:v>
                </c:pt>
                <c:pt idx="14">
                  <c:v>-1.7782313717012821</c:v>
                </c:pt>
                <c:pt idx="15">
                  <c:v>-1.2554666844039444</c:v>
                </c:pt>
                <c:pt idx="16">
                  <c:v>-0.7661672514425395</c:v>
                </c:pt>
                <c:pt idx="17">
                  <c:v>-0.60632389377587836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BEA-4193-B296-D9A410B3F6F1}"/>
            </c:ext>
          </c:extLst>
        </c:ser>
        <c:ser>
          <c:idx val="1"/>
          <c:order val="1"/>
          <c:spPr>
            <a:solidFill>
              <a:schemeClr val="bg2"/>
            </a:solidFill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BEA-4193-B296-D9A410B3F6F1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EA-4193-B296-D9A410B3F6F1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BEA-4193-B296-D9A410B3F6F1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EA-4193-B296-D9A410B3F6F1}"/>
                </c:ext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EA-4193-B296-D9A410B3F6F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 Cont'!$A$11:$A$28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'3.4 Cont'!$N$11:$N$28</c:f>
              <c:numCache>
                <c:formatCode>0.0</c:formatCode>
                <c:ptCount val="18"/>
                <c:pt idx="0">
                  <c:v>2.5263149142790629</c:v>
                </c:pt>
                <c:pt idx="1">
                  <c:v>2.8840397758451535</c:v>
                </c:pt>
                <c:pt idx="2">
                  <c:v>2.7505944759465888</c:v>
                </c:pt>
                <c:pt idx="3">
                  <c:v>2.6341935912998653</c:v>
                </c:pt>
                <c:pt idx="4">
                  <c:v>3.1326388080549412</c:v>
                </c:pt>
                <c:pt idx="5">
                  <c:v>3.049703177744151</c:v>
                </c:pt>
                <c:pt idx="6">
                  <c:v>3.5217503367311305</c:v>
                </c:pt>
                <c:pt idx="7">
                  <c:v>3.1012521409448426</c:v>
                </c:pt>
                <c:pt idx="8">
                  <c:v>2.7853068826180225</c:v>
                </c:pt>
                <c:pt idx="9">
                  <c:v>3.7377155494953191</c:v>
                </c:pt>
                <c:pt idx="10">
                  <c:v>4.3496516287809506</c:v>
                </c:pt>
                <c:pt idx="11">
                  <c:v>4.6161265111329133</c:v>
                </c:pt>
                <c:pt idx="12">
                  <c:v>3.3315596055672878</c:v>
                </c:pt>
                <c:pt idx="13">
                  <c:v>2.4491993282006086</c:v>
                </c:pt>
                <c:pt idx="14">
                  <c:v>1.9183281507225167</c:v>
                </c:pt>
                <c:pt idx="15">
                  <c:v>1.5454296024078356</c:v>
                </c:pt>
                <c:pt idx="16">
                  <c:v>0.95511083027088151</c:v>
                </c:pt>
                <c:pt idx="17">
                  <c:v>0.81709263847548097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BEA-4193-B296-D9A410B3F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61412120"/>
        <c:axId val="1"/>
      </c:barChart>
      <c:catAx>
        <c:axId val="4614121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8"/>
          <c:min val="-8"/>
        </c:scaling>
        <c:delete val="0"/>
        <c:axPos val="b"/>
        <c:numFmt formatCode="0;0" sourceLinked="0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461412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3.4.1 - Estructura de la población según edad y sexo, año 2023</a:t>
            </a:r>
          </a:p>
        </c:rich>
      </c:tx>
      <c:layout>
        <c:manualLayout>
          <c:xMode val="edge"/>
          <c:yMode val="edge"/>
          <c:x val="0.22559272033144617"/>
          <c:y val="8.42297125140059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457352590284507E-2"/>
          <c:y val="0.20689584533640612"/>
          <c:w val="0.79944390641009444"/>
          <c:h val="0.731764163625888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4D9D"/>
            </a:solidFill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B8-45A8-B6F7-1B1033279A5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B8-45A8-B6F7-1B1033279A5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B8-45A8-B6F7-1B1033279A5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B8-45A8-B6F7-1B1033279A5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B8-45A8-B6F7-1B1033279A5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B8-45A8-B6F7-1B1033279A5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B8-45A8-B6F7-1B1033279A5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B8-45A8-B6F7-1B1033279A5C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BB8-45A8-B6F7-1B1033279A5C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BB8-45A8-B6F7-1B1033279A5C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BB8-45A8-B6F7-1B1033279A5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BB8-45A8-B6F7-1B1033279A5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BB8-45A8-B6F7-1B1033279A5C}"/>
                </c:ext>
              </c:extLst>
            </c:dLbl>
            <c:numFmt formatCode="#,##0.0;[Black]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 Concl'!$A$11:$A$28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'3.4 Concl'!$M$11:$M$28</c:f>
              <c:numCache>
                <c:formatCode>0.0</c:formatCode>
                <c:ptCount val="18"/>
                <c:pt idx="0">
                  <c:v>-2.6312396033475611</c:v>
                </c:pt>
                <c:pt idx="1">
                  <c:v>-3.1504812011330472</c:v>
                </c:pt>
                <c:pt idx="2">
                  <c:v>-3.015727690449479</c:v>
                </c:pt>
                <c:pt idx="3">
                  <c:v>-2.7004431606683088</c:v>
                </c:pt>
                <c:pt idx="4">
                  <c:v>-3.2568655516727061</c:v>
                </c:pt>
                <c:pt idx="5">
                  <c:v>-3.1953990380275696</c:v>
                </c:pt>
                <c:pt idx="6">
                  <c:v>-3.5762335211715603</c:v>
                </c:pt>
                <c:pt idx="7">
                  <c:v>-3.2706202959849042</c:v>
                </c:pt>
                <c:pt idx="8">
                  <c:v>-2.7724406504274715</c:v>
                </c:pt>
                <c:pt idx="9">
                  <c:v>-3.4490021362837262</c:v>
                </c:pt>
                <c:pt idx="10">
                  <c:v>-4.206587662854024</c:v>
                </c:pt>
                <c:pt idx="11">
                  <c:v>-4.3327444583424679</c:v>
                </c:pt>
                <c:pt idx="12">
                  <c:v>-3.5001525916947136</c:v>
                </c:pt>
                <c:pt idx="13">
                  <c:v>-2.2923141067797994</c:v>
                </c:pt>
                <c:pt idx="14">
                  <c:v>-1.8231483750059101</c:v>
                </c:pt>
                <c:pt idx="15">
                  <c:v>-1.3202405360911595</c:v>
                </c:pt>
                <c:pt idx="16">
                  <c:v>-0.79756025222762383</c:v>
                </c:pt>
                <c:pt idx="17">
                  <c:v>-0.65077134027088246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B8-45A8-B6F7-1B1033279A5C}"/>
            </c:ext>
          </c:extLst>
        </c:ser>
        <c:ser>
          <c:idx val="1"/>
          <c:order val="1"/>
          <c:spPr>
            <a:solidFill>
              <a:schemeClr val="bg2"/>
            </a:solidFill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BB8-45A8-B6F7-1B1033279A5C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BB8-45A8-B6F7-1B1033279A5C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BB8-45A8-B6F7-1B1033279A5C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BB8-45A8-B6F7-1B1033279A5C}"/>
                </c:ext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BB8-45A8-B6F7-1B1033279A5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 Concl'!$A$11:$A$28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'3.4 Concl'!$N$11:$N$28</c:f>
              <c:numCache>
                <c:formatCode>0.0</c:formatCode>
                <c:ptCount val="18"/>
                <c:pt idx="0">
                  <c:v>2.4410372796554438</c:v>
                </c:pt>
                <c:pt idx="1">
                  <c:v>2.9501777370866589</c:v>
                </c:pt>
                <c:pt idx="2">
                  <c:v>2.8094065257665046</c:v>
                </c:pt>
                <c:pt idx="3">
                  <c:v>2.6209235451134121</c:v>
                </c:pt>
                <c:pt idx="4">
                  <c:v>3.0125039222513075</c:v>
                </c:pt>
                <c:pt idx="5">
                  <c:v>3.0277630917226528</c:v>
                </c:pt>
                <c:pt idx="6">
                  <c:v>3.4002157775513977</c:v>
                </c:pt>
                <c:pt idx="7">
                  <c:v>3.1283446595056033</c:v>
                </c:pt>
                <c:pt idx="8">
                  <c:v>2.7915683417366224</c:v>
                </c:pt>
                <c:pt idx="9">
                  <c:v>3.4490021362837262</c:v>
                </c:pt>
                <c:pt idx="10">
                  <c:v>4.3183449603906343</c:v>
                </c:pt>
                <c:pt idx="11">
                  <c:v>4.5263854681126343</c:v>
                </c:pt>
                <c:pt idx="12">
                  <c:v>3.6551083830868225</c:v>
                </c:pt>
                <c:pt idx="13">
                  <c:v>2.4709108649584994</c:v>
                </c:pt>
                <c:pt idx="14">
                  <c:v>1.9821876061157033</c:v>
                </c:pt>
                <c:pt idx="15">
                  <c:v>1.5974846011339066</c:v>
                </c:pt>
                <c:pt idx="16">
                  <c:v>1.0008725665923051</c:v>
                </c:pt>
                <c:pt idx="17">
                  <c:v>0.87579036050325165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EBB8-45A8-B6F7-1B1033279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61412120"/>
        <c:axId val="1"/>
      </c:barChart>
      <c:catAx>
        <c:axId val="4614121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8"/>
          <c:min val="-8"/>
        </c:scaling>
        <c:delete val="0"/>
        <c:axPos val="b"/>
        <c:numFmt formatCode="0;0" sourceLinked="0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461412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3.10.1 - Población media según grupos de edades, año</a:t>
            </a:r>
            <a:r>
              <a:rPr lang="en-US" sz="1000" b="1" baseline="0"/>
              <a:t> 2023</a:t>
            </a:r>
            <a:endParaRPr lang="en-US" sz="1000" b="1"/>
          </a:p>
        </c:rich>
      </c:tx>
      <c:layout>
        <c:manualLayout>
          <c:xMode val="edge"/>
          <c:yMode val="edge"/>
          <c:x val="0.34614928909952608"/>
          <c:y val="3.50467289719626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08499241208593"/>
          <c:y val="0.10159657320872274"/>
          <c:w val="0.84319731064422632"/>
          <c:h val="0.808067493315671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'3,10 Concl'!$A$11:$A$28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'3,10 Concl'!$B$11:$B$28</c:f>
              <c:numCache>
                <c:formatCode>#\ ##0;[Red]#\ ##0</c:formatCode>
                <c:ptCount val="18"/>
                <c:pt idx="0">
                  <c:v>24314.5</c:v>
                </c:pt>
                <c:pt idx="1">
                  <c:v>28624</c:v>
                </c:pt>
                <c:pt idx="2">
                  <c:v>27183.5</c:v>
                </c:pt>
                <c:pt idx="3">
                  <c:v>25343.5</c:v>
                </c:pt>
                <c:pt idx="4">
                  <c:v>30089.5</c:v>
                </c:pt>
                <c:pt idx="5">
                  <c:v>29477</c:v>
                </c:pt>
                <c:pt idx="6">
                  <c:v>33554.5</c:v>
                </c:pt>
                <c:pt idx="7">
                  <c:v>30222</c:v>
                </c:pt>
                <c:pt idx="8">
                  <c:v>26290</c:v>
                </c:pt>
                <c:pt idx="9">
                  <c:v>34112.5</c:v>
                </c:pt>
                <c:pt idx="10">
                  <c:v>40385.5</c:v>
                </c:pt>
                <c:pt idx="11">
                  <c:v>42294.5</c:v>
                </c:pt>
                <c:pt idx="12">
                  <c:v>32230</c:v>
                </c:pt>
                <c:pt idx="13">
                  <c:v>22503.5</c:v>
                </c:pt>
                <c:pt idx="14">
                  <c:v>17745</c:v>
                </c:pt>
                <c:pt idx="15">
                  <c:v>13525.5</c:v>
                </c:pt>
                <c:pt idx="16">
                  <c:v>8324.5</c:v>
                </c:pt>
                <c:pt idx="17">
                  <c:v>6975.5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D-4356-B8C9-D1CD2489517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68521040"/>
        <c:axId val="468515640"/>
      </c:barChart>
      <c:catAx>
        <c:axId val="468521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8515640"/>
        <c:crosses val="autoZero"/>
        <c:auto val="1"/>
        <c:lblAlgn val="ctr"/>
        <c:lblOffset val="100"/>
        <c:noMultiLvlLbl val="0"/>
      </c:catAx>
      <c:valAx>
        <c:axId val="468515640"/>
        <c:scaling>
          <c:orientation val="minMax"/>
        </c:scaling>
        <c:delete val="0"/>
        <c:axPos val="b"/>
        <c:numFmt formatCode="#\ ##0;[Red]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852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3.15.1 - Tasas demográficas seleccionadas, años 2015-2023</a:t>
            </a:r>
          </a:p>
        </c:rich>
      </c:tx>
      <c:layout>
        <c:manualLayout>
          <c:xMode val="edge"/>
          <c:yMode val="edge"/>
          <c:x val="0.20273260960723105"/>
          <c:y val="2.24251017918534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0161866752957255E-2"/>
          <c:y val="0.14885266226143842"/>
          <c:w val="0.83717402168936605"/>
          <c:h val="0.72693071657500097"/>
        </c:manualLayout>
      </c:layout>
      <c:lineChart>
        <c:grouping val="standard"/>
        <c:varyColors val="0"/>
        <c:ser>
          <c:idx val="0"/>
          <c:order val="0"/>
          <c:tx>
            <c:strRef>
              <c:f>'3.15'!$D$7</c:f>
              <c:strCache>
                <c:ptCount val="1"/>
                <c:pt idx="0">
                  <c:v>Natalidad</c:v>
                </c:pt>
              </c:strCache>
            </c:strRef>
          </c:tx>
          <c:spPr>
            <a:ln w="38100">
              <a:solidFill>
                <a:srgbClr val="004D9D"/>
              </a:solidFill>
            </a:ln>
          </c:spPr>
          <c:marker>
            <c:symbol val="circle"/>
            <c:size val="9"/>
            <c:spPr>
              <a:solidFill>
                <a:srgbClr val="FFFFFF"/>
              </a:solidFill>
              <a:ln w="41275">
                <a:solidFill>
                  <a:srgbClr val="004D9D">
                    <a:alpha val="95000"/>
                  </a:srgbClr>
                </a:solidFill>
              </a:ln>
            </c:spPr>
          </c:marker>
          <c:cat>
            <c:numRef>
              <c:f>'3.15'!$A$11:$A$19</c:f>
              <c:numCache>
                <c:formatCode>0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 formatCode="General">
                  <c:v>2023</c:v>
                </c:pt>
              </c:numCache>
            </c:numRef>
          </c:cat>
          <c:val>
            <c:numRef>
              <c:f>'3.15'!$D$11:$D$19</c:f>
              <c:numCache>
                <c:formatCode>0.0</c:formatCode>
                <c:ptCount val="9"/>
                <c:pt idx="0">
                  <c:v>11.6</c:v>
                </c:pt>
                <c:pt idx="1">
                  <c:v>11</c:v>
                </c:pt>
                <c:pt idx="2">
                  <c:v>10.6</c:v>
                </c:pt>
                <c:pt idx="3">
                  <c:v>10.9</c:v>
                </c:pt>
                <c:pt idx="4">
                  <c:v>10.6</c:v>
                </c:pt>
                <c:pt idx="5">
                  <c:v>10</c:v>
                </c:pt>
                <c:pt idx="6">
                  <c:v>10.012619047384867</c:v>
                </c:pt>
                <c:pt idx="7">
                  <c:v>9.4196024122479241</c:v>
                </c:pt>
                <c:pt idx="8">
                  <c:v>9.1484483141199711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5A-403A-A35F-BCBBE55752E6}"/>
            </c:ext>
          </c:extLst>
        </c:ser>
        <c:ser>
          <c:idx val="1"/>
          <c:order val="1"/>
          <c:tx>
            <c:strRef>
              <c:f>'3.15'!$E$7</c:f>
              <c:strCache>
                <c:ptCount val="1"/>
                <c:pt idx="0">
                  <c:v>Mortalidad</c:v>
                </c:pt>
              </c:strCache>
            </c:strRef>
          </c:tx>
          <c:spPr>
            <a:ln>
              <a:solidFill>
                <a:srgbClr val="9E4E16"/>
              </a:solidFill>
            </a:ln>
          </c:spPr>
          <c:marker>
            <c:symbol val="circle"/>
            <c:size val="9"/>
            <c:spPr>
              <a:solidFill>
                <a:srgbClr val="FFFFFF"/>
              </a:solidFill>
              <a:ln w="41275">
                <a:solidFill>
                  <a:srgbClr val="9E4E16"/>
                </a:solidFill>
              </a:ln>
            </c:spPr>
          </c:marker>
          <c:cat>
            <c:numRef>
              <c:f>'3.15'!$A$11:$A$19</c:f>
              <c:numCache>
                <c:formatCode>0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 formatCode="General">
                  <c:v>2023</c:v>
                </c:pt>
              </c:numCache>
            </c:numRef>
          </c:cat>
          <c:val>
            <c:numRef>
              <c:f>'3.15'!$E$11:$E$19</c:f>
              <c:numCache>
                <c:formatCode>0.0</c:formatCode>
                <c:ptCount val="9"/>
                <c:pt idx="0">
                  <c:v>8.4</c:v>
                </c:pt>
                <c:pt idx="1">
                  <c:v>8.6999999999999993</c:v>
                </c:pt>
                <c:pt idx="2">
                  <c:v>9</c:v>
                </c:pt>
                <c:pt idx="3">
                  <c:v>8.5</c:v>
                </c:pt>
                <c:pt idx="4">
                  <c:v>9</c:v>
                </c:pt>
                <c:pt idx="5">
                  <c:v>9.1999999999999993</c:v>
                </c:pt>
                <c:pt idx="6">
                  <c:v>15.08581050577496</c:v>
                </c:pt>
                <c:pt idx="7">
                  <c:v>10.100856040940293</c:v>
                </c:pt>
                <c:pt idx="8">
                  <c:v>10.171282452265979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5A-403A-A35F-BCBBE55752E6}"/>
            </c:ext>
          </c:extLst>
        </c:ser>
        <c:ser>
          <c:idx val="2"/>
          <c:order val="2"/>
          <c:tx>
            <c:strRef>
              <c:f>'3.15'!$F$7</c:f>
              <c:strCache>
                <c:ptCount val="1"/>
                <c:pt idx="0">
                  <c:v>Nupcialidad</c:v>
                </c:pt>
              </c:strCache>
            </c:strRef>
          </c:tx>
          <c:spPr>
            <a:ln>
              <a:solidFill>
                <a:srgbClr val="6695C4"/>
              </a:solidFill>
            </a:ln>
          </c:spPr>
          <c:marker>
            <c:symbol val="circle"/>
            <c:size val="9"/>
            <c:spPr>
              <a:solidFill>
                <a:srgbClr val="FFFFFF"/>
              </a:solidFill>
              <a:ln w="41275">
                <a:solidFill>
                  <a:srgbClr val="6695C4"/>
                </a:solidFill>
              </a:ln>
            </c:spPr>
          </c:marker>
          <c:cat>
            <c:numRef>
              <c:f>'3.15'!$A$11:$A$19</c:f>
              <c:numCache>
                <c:formatCode>0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 formatCode="General">
                  <c:v>2023</c:v>
                </c:pt>
              </c:numCache>
            </c:numRef>
          </c:cat>
          <c:val>
            <c:numRef>
              <c:f>'3.15'!$F$11:$F$19</c:f>
              <c:numCache>
                <c:formatCode>0.0</c:formatCode>
                <c:ptCount val="9"/>
                <c:pt idx="0">
                  <c:v>5.6</c:v>
                </c:pt>
                <c:pt idx="1">
                  <c:v>5.9</c:v>
                </c:pt>
                <c:pt idx="2">
                  <c:v>5.0999999999999996</c:v>
                </c:pt>
                <c:pt idx="3">
                  <c:v>5.9</c:v>
                </c:pt>
                <c:pt idx="4">
                  <c:v>5.4</c:v>
                </c:pt>
                <c:pt idx="5">
                  <c:v>3.4</c:v>
                </c:pt>
                <c:pt idx="6">
                  <c:v>3.8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5A-403A-A35F-BCBBE55752E6}"/>
            </c:ext>
          </c:extLst>
        </c:ser>
        <c:ser>
          <c:idx val="3"/>
          <c:order val="3"/>
          <c:tx>
            <c:strRef>
              <c:f>'3.15'!$G$7</c:f>
              <c:strCache>
                <c:ptCount val="1"/>
                <c:pt idx="0">
                  <c:v> Divorcialidad</c:v>
                </c:pt>
              </c:strCache>
            </c:strRef>
          </c:tx>
          <c:spPr>
            <a:ln>
              <a:solidFill>
                <a:srgbClr val="C19835">
                  <a:shade val="95000"/>
                  <a:satMod val="105000"/>
                </a:srgbClr>
              </a:solidFill>
            </a:ln>
          </c:spPr>
          <c:marker>
            <c:symbol val="circle"/>
            <c:size val="9"/>
            <c:spPr>
              <a:solidFill>
                <a:srgbClr val="FFFFFF"/>
              </a:solidFill>
              <a:ln w="41275">
                <a:solidFill>
                  <a:srgbClr val="C19835">
                    <a:shade val="95000"/>
                    <a:satMod val="105000"/>
                  </a:srgbClr>
                </a:solidFill>
              </a:ln>
            </c:spPr>
          </c:marker>
          <c:cat>
            <c:numRef>
              <c:f>'3.15'!$A$11:$A$19</c:f>
              <c:numCache>
                <c:formatCode>0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 formatCode="General">
                  <c:v>2023</c:v>
                </c:pt>
              </c:numCache>
            </c:numRef>
          </c:cat>
          <c:val>
            <c:numRef>
              <c:f>'3.15'!$G$11:$G$19</c:f>
              <c:numCache>
                <c:formatCode>0.0</c:formatCode>
                <c:ptCount val="9"/>
                <c:pt idx="0">
                  <c:v>3.3</c:v>
                </c:pt>
                <c:pt idx="1">
                  <c:v>3.3</c:v>
                </c:pt>
                <c:pt idx="2">
                  <c:v>3</c:v>
                </c:pt>
                <c:pt idx="3">
                  <c:v>3</c:v>
                </c:pt>
                <c:pt idx="4">
                  <c:v>3.2</c:v>
                </c:pt>
                <c:pt idx="5">
                  <c:v>2.2000000000000002</c:v>
                </c:pt>
                <c:pt idx="6">
                  <c:v>2.1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5A-403A-A35F-BCBBE5575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075952"/>
        <c:axId val="1"/>
      </c:lineChart>
      <c:catAx>
        <c:axId val="366075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7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366075952"/>
        <c:crossesAt val="1"/>
        <c:crossBetween val="midCat"/>
        <c:majorUnit val="5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6863951917252948"/>
          <c:y val="0.11871253769335173"/>
          <c:w val="0.32781127211169614"/>
          <c:h val="0.126760827431782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3.19.1 - Tasas bruta de reproducción, años 2018-2023</a:t>
            </a:r>
          </a:p>
        </c:rich>
      </c:tx>
      <c:layout>
        <c:manualLayout>
          <c:xMode val="edge"/>
          <c:yMode val="edge"/>
          <c:x val="0.2667873607767941"/>
          <c:y val="7.50891808413451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7383241953757948E-2"/>
          <c:y val="0.25989009884402747"/>
          <c:w val="0.79432018455320208"/>
          <c:h val="0.61266510303233368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9E4E16"/>
              </a:solidFill>
            </a:ln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rgbClr val="9E4E16"/>
                </a:solidFill>
              </a:ln>
            </c:spPr>
          </c:marker>
          <c:dLbls>
            <c:dLbl>
              <c:idx val="0"/>
              <c:layout>
                <c:manualLayout>
                  <c:x val="-2.0245842371655821E-2"/>
                  <c:y val="-6.3571527243305115E-2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A1C-4ED6-ADF4-EBE5D43A2BF6}"/>
                </c:ext>
              </c:extLst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('3.18 , 3.19'!$F$5:$H$5,'3.18 , 3.19'!$J$5:$L$5)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('3.18 , 3.19'!$F$11:$H$11,'3.18 , 3.19'!$J$11:$L$11)</c:f>
              <c:numCache>
                <c:formatCode>0.00</c:formatCode>
                <c:ptCount val="6"/>
                <c:pt idx="0">
                  <c:v>0.8</c:v>
                </c:pt>
                <c:pt idx="1">
                  <c:v>0.75</c:v>
                </c:pt>
                <c:pt idx="2">
                  <c:v>0.75</c:v>
                </c:pt>
                <c:pt idx="3">
                  <c:v>0.74306658153007799</c:v>
                </c:pt>
                <c:pt idx="4">
                  <c:v>0.7293144648311185</c:v>
                </c:pt>
                <c:pt idx="5">
                  <c:v>0.71943641973361694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1C-4ED6-ADF4-EBE5D43A2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497224"/>
        <c:axId val="1"/>
      </c:lineChart>
      <c:catAx>
        <c:axId val="462497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.1"/>
          <c:min val="0"/>
        </c:scaling>
        <c:delete val="0"/>
        <c:axPos val="l"/>
        <c:numFmt formatCode="0.0" sourceLinked="0"/>
        <c:majorTickMark val="none"/>
        <c:minorTickMark val="none"/>
        <c:tickLblPos val="nextTo"/>
        <c:spPr>
          <a:ln>
            <a:solidFill>
              <a:srgbClr val="FFFFFF">
                <a:lumMod val="85000"/>
              </a:srgb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462497224"/>
        <c:crosses val="autoZero"/>
        <c:crossBetween val="midCat"/>
        <c:majorUnit val="0.70000000000000007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3.20.1 - Defunciones generales segun sexo,</a:t>
            </a:r>
            <a:r>
              <a:rPr lang="en-US" sz="1000" b="1" baseline="0"/>
              <a:t> años 2021 - 2023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6.6166994750656169E-2"/>
          <c:y val="0.10099688473520249"/>
          <c:w val="0.86191633858267713"/>
          <c:h val="0.76730664508057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'3.20 Concl'!$M$26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'3.20 Concl'!$N$25:$P$25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'3.20 Concl'!$N$26:$P$26</c:f>
              <c:numCache>
                <c:formatCode>#\ ##0;[Red]#\ ##0</c:formatCode>
                <c:ptCount val="3"/>
                <c:pt idx="0">
                  <c:v>4258</c:v>
                </c:pt>
                <c:pt idx="1">
                  <c:v>2699</c:v>
                </c:pt>
                <c:pt idx="2">
                  <c:v>2660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1D-4833-87C9-1513FA4633FC}"/>
            </c:ext>
          </c:extLst>
        </c:ser>
        <c:ser>
          <c:idx val="1"/>
          <c:order val="1"/>
          <c:tx>
            <c:strRef>
              <c:f>'3.20 Concl'!$M$27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'3.20 Concl'!$N$25:$P$25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'3.20 Concl'!$N$27:$P$27</c:f>
              <c:numCache>
                <c:formatCode>#\ ##0;[Red]#\ ##0</c:formatCode>
                <c:ptCount val="3"/>
                <c:pt idx="0">
                  <c:v>3411</c:v>
                </c:pt>
                <c:pt idx="1">
                  <c:v>2268</c:v>
                </c:pt>
                <c:pt idx="2">
                  <c:v>2153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1D-4833-87C9-1513FA463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4880128"/>
        <c:axId val="454878328"/>
      </c:barChart>
      <c:catAx>
        <c:axId val="454880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94450524934383207"/>
              <c:y val="0.811973381645878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54878328"/>
        <c:crosses val="autoZero"/>
        <c:auto val="1"/>
        <c:lblAlgn val="ctr"/>
        <c:lblOffset val="100"/>
        <c:noMultiLvlLbl val="0"/>
      </c:catAx>
      <c:valAx>
        <c:axId val="454878328"/>
        <c:scaling>
          <c:orientation val="minMax"/>
          <c:min val="2000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Unidad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1.12540357234106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\ ##0;[Red]#\ 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54880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3.24.1 - Tasas de Mortalidad por principales causas de muerte, año 2022</a:t>
            </a:r>
          </a:p>
        </c:rich>
      </c:tx>
      <c:layout>
        <c:manualLayout>
          <c:xMode val="edge"/>
          <c:yMode val="edge"/>
          <c:x val="0.2090627836240096"/>
          <c:y val="6.3166976576907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9719411533838647E-2"/>
          <c:y val="0.22187839211564639"/>
          <c:w val="0.40126297004930456"/>
          <c:h val="0.75159978635055735"/>
        </c:manualLayout>
      </c:layout>
      <c:doughnutChart>
        <c:varyColors val="1"/>
        <c:ser>
          <c:idx val="0"/>
          <c:order val="0"/>
          <c:spPr>
            <a:solidFill>
              <a:srgbClr val="4CAC36"/>
            </a:solidFill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0-EDF4-4FDB-AB95-DBB0592F7BD5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EDF4-4FDB-AB95-DBB0592F7BD5}"/>
              </c:ext>
            </c:extLst>
          </c:dPt>
          <c:dPt>
            <c:idx val="2"/>
            <c:bubble3D val="0"/>
            <c:spPr>
              <a:solidFill>
                <a:srgbClr val="878787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EDF4-4FDB-AB95-DBB0592F7BD5}"/>
              </c:ext>
            </c:extLst>
          </c:dPt>
          <c:dPt>
            <c:idx val="3"/>
            <c:bubble3D val="0"/>
            <c:spPr>
              <a:solidFill>
                <a:srgbClr val="20335D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EDF4-4FDB-AB95-DBB0592F7BD5}"/>
              </c:ext>
            </c:extLst>
          </c:dPt>
          <c:dPt>
            <c:idx val="4"/>
            <c:bubble3D val="0"/>
            <c:spPr>
              <a:solidFill>
                <a:schemeClr val="bg2">
                  <a:lumMod val="40000"/>
                  <a:lumOff val="60000"/>
                </a:schemeClr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4-EDF4-4FDB-AB95-DBB0592F7BD5}"/>
              </c:ext>
            </c:extLst>
          </c:dPt>
          <c:dPt>
            <c:idx val="5"/>
            <c:bubble3D val="0"/>
            <c:spPr>
              <a:solidFill>
                <a:srgbClr val="43AEC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EDF4-4FDB-AB95-DBB0592F7BD5}"/>
              </c:ext>
            </c:extLst>
          </c:dPt>
          <c:dPt>
            <c:idx val="6"/>
            <c:bubble3D val="0"/>
            <c:spPr>
              <a:solidFill>
                <a:srgbClr val="6695C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6-EDF4-4FDB-AB95-DBB0592F7BD5}"/>
              </c:ext>
            </c:extLst>
          </c:dPt>
          <c:dPt>
            <c:idx val="7"/>
            <c:bubble3D val="0"/>
            <c:spPr>
              <a:solidFill>
                <a:srgbClr val="4EAF4C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EDF4-4FDB-AB95-DBB0592F7BD5}"/>
              </c:ext>
            </c:extLst>
          </c:dPt>
          <c:dPt>
            <c:idx val="8"/>
            <c:bubble3D val="0"/>
            <c:spPr>
              <a:solidFill>
                <a:srgbClr val="B73826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EDF4-4FDB-AB95-DBB0592F7BD5}"/>
              </c:ext>
            </c:extLst>
          </c:dPt>
          <c:dPt>
            <c:idx val="9"/>
            <c:bubble3D val="0"/>
            <c:spPr>
              <a:solidFill>
                <a:srgbClr val="62449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EDF4-4FDB-AB95-DBB0592F7BD5}"/>
              </c:ext>
            </c:extLst>
          </c:dPt>
          <c:dPt>
            <c:idx val="10"/>
            <c:bubble3D val="0"/>
            <c:spPr>
              <a:solidFill>
                <a:srgbClr val="C19835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A-EDF4-4FDB-AB95-DBB0592F7BD5}"/>
              </c:ext>
            </c:extLst>
          </c:dPt>
          <c:dLbls>
            <c:dLbl>
              <c:idx val="0"/>
              <c:numFmt formatCode="#,##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DF4-4FDB-AB95-DBB0592F7BD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'3.23, 3.24'!$A$25:$C$35</c:f>
              <c:strCache>
                <c:ptCount val="11"/>
                <c:pt idx="0">
                  <c:v>Enfermedades del corazón</c:v>
                </c:pt>
                <c:pt idx="1">
                  <c:v>Tumores malignos</c:v>
                </c:pt>
                <c:pt idx="2">
                  <c:v>Enfermedades cerebro-vasculares</c:v>
                </c:pt>
                <c:pt idx="3">
                  <c:v>Influenza y neumonía</c:v>
                </c:pt>
                <c:pt idx="4">
                  <c:v>Accidentes</c:v>
                </c:pt>
                <c:pt idx="5">
                  <c:v>Enfermedades de las arterias</c:v>
                </c:pt>
                <c:pt idx="6">
                  <c:v>Enfermedades de las vías respiratorias Inferiores</c:v>
                </c:pt>
                <c:pt idx="7">
                  <c:v>Lesiones autoinfligidas intencionalmente</c:v>
                </c:pt>
                <c:pt idx="8">
                  <c:v>Diabetes mellitus</c:v>
                </c:pt>
                <c:pt idx="9">
                  <c:v>Cirrosis y otras enfermedades crónicas del hígado</c:v>
                </c:pt>
                <c:pt idx="10">
                  <c:v>Otras causas</c:v>
                </c:pt>
              </c:strCache>
            </c:strRef>
          </c:cat>
          <c:val>
            <c:numRef>
              <c:f>'3.23, 3.24'!$J$25:$J$35</c:f>
              <c:numCache>
                <c:formatCode>#\ ##0.0;[Red]#\ ##0.0</c:formatCode>
                <c:ptCount val="11"/>
                <c:pt idx="0">
                  <c:v>2.2552545499099628</c:v>
                </c:pt>
                <c:pt idx="1">
                  <c:v>2.1251046029358984</c:v>
                </c:pt>
                <c:pt idx="2">
                  <c:v>1.0839050271433814</c:v>
                </c:pt>
                <c:pt idx="3">
                  <c:v>0.96595663769813556</c:v>
                </c:pt>
                <c:pt idx="4">
                  <c:v>0.3477443895713288</c:v>
                </c:pt>
                <c:pt idx="5">
                  <c:v>0.15048587618876214</c:v>
                </c:pt>
                <c:pt idx="6">
                  <c:v>0.38841624800072394</c:v>
                </c:pt>
                <c:pt idx="7">
                  <c:v>0.19522492046109685</c:v>
                </c:pt>
                <c:pt idx="8">
                  <c:v>0.15455306203170166</c:v>
                </c:pt>
                <c:pt idx="9">
                  <c:v>0.17285539832492952</c:v>
                </c:pt>
                <c:pt idx="10">
                  <c:v>2.2613553286743722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F4-4FDB-AB95-DBB0592F7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9415918512522383"/>
          <c:y val="0.2113706449959061"/>
          <c:w val="0.45794423185419575"/>
          <c:h val="0.73486951826334213"/>
        </c:manualLayout>
      </c:layout>
      <c:overlay val="0"/>
      <c:txPr>
        <a:bodyPr/>
        <a:lstStyle/>
        <a:p>
          <a:pPr rtl="0"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3.25.1 - Tasas de saldo migratorio total, años 2016-2023</a:t>
            </a:r>
          </a:p>
        </c:rich>
      </c:tx>
      <c:layout>
        <c:manualLayout>
          <c:xMode val="edge"/>
          <c:yMode val="edge"/>
          <c:x val="0.29030473379483551"/>
          <c:y val="0.1023647863689169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16298532966981E-2"/>
          <c:y val="0.28448022890581298"/>
          <c:w val="0.82541830230404878"/>
          <c:h val="0.61266510303233368"/>
        </c:manualLayout>
      </c:layout>
      <c:lineChart>
        <c:grouping val="standard"/>
        <c:varyColors val="0"/>
        <c:ser>
          <c:idx val="0"/>
          <c:order val="0"/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1">
                    <a:shade val="95000"/>
                    <a:satMod val="105000"/>
                  </a:schemeClr>
                </a:solidFill>
              </a:ln>
            </c:spPr>
          </c:marker>
          <c:dLbls>
            <c:dLbl>
              <c:idx val="5"/>
              <c:layout>
                <c:manualLayout>
                  <c:x val="-2.3158999504906849E-2"/>
                  <c:y val="-4.9102005453201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A5D-45A4-8024-AF7611E75132}"/>
                </c:ext>
              </c:extLst>
            </c:dLbl>
            <c:dLbl>
              <c:idx val="6"/>
              <c:layout>
                <c:manualLayout>
                  <c:x val="-3.1772263932124921E-2"/>
                  <c:y val="-6.85194811813571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0FA-4000-A2E7-F52184636E87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'3.25'!$A$12:$A$19</c:f>
              <c:numCache>
                <c:formatCode>0_)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'3.25'!$G$12:$G$19</c:f>
              <c:numCache>
                <c:formatCode>0.0</c:formatCode>
                <c:ptCount val="8"/>
                <c:pt idx="0">
                  <c:v>3.4</c:v>
                </c:pt>
                <c:pt idx="1">
                  <c:v>2.9</c:v>
                </c:pt>
                <c:pt idx="2">
                  <c:v>2.7</c:v>
                </c:pt>
                <c:pt idx="3">
                  <c:v>2.4</c:v>
                </c:pt>
                <c:pt idx="4">
                  <c:v>1.6</c:v>
                </c:pt>
                <c:pt idx="5">
                  <c:v>-18.399999999999999</c:v>
                </c:pt>
                <c:pt idx="6">
                  <c:v>-42.611906076477332</c:v>
                </c:pt>
                <c:pt idx="7">
                  <c:v>-32.371432496116817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5D-45A4-8024-AF7611E751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62496144"/>
        <c:axId val="1"/>
      </c:lineChart>
      <c:catAx>
        <c:axId val="46249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6"/>
          <c:min val="-45"/>
        </c:scaling>
        <c:delete val="1"/>
        <c:axPos val="l"/>
        <c:numFmt formatCode="0.0" sourceLinked="1"/>
        <c:majorTickMark val="out"/>
        <c:minorTickMark val="none"/>
        <c:tickLblPos val="nextTo"/>
        <c:crossAx val="462496144"/>
        <c:crosses val="autoZero"/>
        <c:crossBetween val="midCat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3.33.3 - Densidad de población, años 2015-2023</a:t>
            </a:r>
          </a:p>
        </c:rich>
      </c:tx>
      <c:layout>
        <c:manualLayout>
          <c:xMode val="edge"/>
          <c:yMode val="edge"/>
          <c:x val="0.26634693685538996"/>
          <c:y val="4.10893681393274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2427130819174013E-2"/>
          <c:y val="0.21772279694506574"/>
          <c:w val="0.84290803117854318"/>
          <c:h val="0.58997452866652877"/>
        </c:manualLayout>
      </c:layout>
      <c:lineChart>
        <c:grouping val="standard"/>
        <c:varyColors val="0"/>
        <c:ser>
          <c:idx val="0"/>
          <c:order val="0"/>
          <c:spPr>
            <a:ln w="28575">
              <a:solidFill>
                <a:srgbClr val="004D9D"/>
              </a:solidFill>
            </a:ln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rgbClr val="004D9D"/>
                </a:solidFill>
              </a:ln>
            </c:spPr>
          </c:marker>
          <c:dLbls>
            <c:dLbl>
              <c:idx val="0"/>
              <c:layout>
                <c:manualLayout>
                  <c:x val="-1.0716279069767442E-2"/>
                  <c:y val="-6.634879870785383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U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47D-45CE-ABA2-30B19B5950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'3.33 , 3.34'!$A$31:$A$39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'3.33 , 3.34'!$D$31:$D$39</c:f>
              <c:numCache>
                <c:formatCode>#\ ##0.0</c:formatCode>
                <c:ptCount val="9"/>
                <c:pt idx="0">
                  <c:v>125.7</c:v>
                </c:pt>
                <c:pt idx="1">
                  <c:v>126.4</c:v>
                </c:pt>
                <c:pt idx="2">
                  <c:v>127</c:v>
                </c:pt>
                <c:pt idx="3">
                  <c:v>127.7</c:v>
                </c:pt>
                <c:pt idx="4">
                  <c:v>128.19999999999999</c:v>
                </c:pt>
                <c:pt idx="5">
                  <c:v>128.5</c:v>
                </c:pt>
                <c:pt idx="6">
                  <c:v>125.5</c:v>
                </c:pt>
                <c:pt idx="7">
                  <c:v>120.2</c:v>
                </c:pt>
                <c:pt idx="8">
                  <c:v>116.2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7D-45CE-ABA2-30B19B595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16800"/>
        <c:axId val="1"/>
      </c:lineChart>
      <c:catAx>
        <c:axId val="46141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40"/>
          <c:min val="110"/>
        </c:scaling>
        <c:delete val="0"/>
        <c:axPos val="l"/>
        <c:numFmt formatCode="0" sourceLinked="0"/>
        <c:majorTickMark val="none"/>
        <c:minorTickMark val="none"/>
        <c:tickLblPos val="nextTo"/>
        <c:spPr>
          <a:ln>
            <a:solidFill>
              <a:srgbClr val="FFFFFF">
                <a:lumMod val="85000"/>
              </a:srgb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461416800"/>
        <c:crosses val="autoZero"/>
        <c:crossBetween val="midCat"/>
        <c:majorUnit val="5"/>
        <c:min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24</xdr:row>
      <xdr:rowOff>22860</xdr:rowOff>
    </xdr:from>
    <xdr:to>
      <xdr:col>11</xdr:col>
      <xdr:colOff>426720</xdr:colOff>
      <xdr:row>50</xdr:row>
      <xdr:rowOff>129540</xdr:rowOff>
    </xdr:to>
    <xdr:graphicFrame macro="">
      <xdr:nvGraphicFramePr>
        <xdr:cNvPr id="1140" name="Gráfico 2">
          <a:extLst>
            <a:ext uri="{FF2B5EF4-FFF2-40B4-BE49-F238E27FC236}">
              <a16:creationId xmlns:a16="http://schemas.microsoft.com/office/drawing/2014/main" id="{D61B944E-7D54-2EFC-6121-B86EE99B4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0.14266</cdr:x>
      <cdr:y>0.01284</cdr:y>
    </cdr:from>
    <cdr:to>
      <cdr:x>0.86253</cdr:x>
      <cdr:y>0.11261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81972" y="44426"/>
          <a:ext cx="4824797" cy="3366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3.3.1 - Población por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municipios según zonas, año 2021</a:t>
          </a:r>
        </a:p>
      </cdr:txBody>
    </cdr:sp>
  </cdr:relSizeAnchor>
  <cdr:relSizeAnchor xmlns:cdr="http://schemas.openxmlformats.org/drawingml/2006/chartDrawing">
    <cdr:from>
      <cdr:x>0.8745</cdr:x>
      <cdr:y>0.80823</cdr:y>
    </cdr:from>
    <cdr:to>
      <cdr:x>0.99023</cdr:x>
      <cdr:y>0.86199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6130888" y="3645608"/>
          <a:ext cx="803312" cy="250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Municipios</a:t>
          </a:r>
        </a:p>
      </cdr:txBody>
    </cdr:sp>
  </cdr:relSizeAnchor>
  <cdr:relSizeAnchor xmlns:cdr="http://schemas.openxmlformats.org/drawingml/2006/chartDrawing">
    <cdr:from>
      <cdr:x>0.02351</cdr:x>
      <cdr:y>0.06682</cdr:y>
    </cdr:from>
    <cdr:to>
      <cdr:x>0.14636</cdr:x>
      <cdr:y>0.12806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163579" y="282915"/>
          <a:ext cx="840380" cy="2600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Unidad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24</xdr:row>
      <xdr:rowOff>22860</xdr:rowOff>
    </xdr:from>
    <xdr:to>
      <xdr:col>11</xdr:col>
      <xdr:colOff>426720</xdr:colOff>
      <xdr:row>49</xdr:row>
      <xdr:rowOff>9896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9195D7-43EA-4FD9-BCF6-988676B7D3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0.14266</cdr:x>
      <cdr:y>0.01284</cdr:y>
    </cdr:from>
    <cdr:to>
      <cdr:x>0.86253</cdr:x>
      <cdr:y>0.1109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81972" y="44426"/>
          <a:ext cx="4824797" cy="3366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3.3.1 - Población por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municipios según zonas, año 2022</a:t>
          </a:r>
        </a:p>
      </cdr:txBody>
    </cdr:sp>
  </cdr:relSizeAnchor>
  <cdr:relSizeAnchor xmlns:cdr="http://schemas.openxmlformats.org/drawingml/2006/chartDrawing">
    <cdr:from>
      <cdr:x>0.8745</cdr:x>
      <cdr:y>0.80824</cdr:y>
    </cdr:from>
    <cdr:to>
      <cdr:x>0.99023</cdr:x>
      <cdr:y>0.86224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6130888" y="3645608"/>
          <a:ext cx="803312" cy="250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Municipios</a:t>
          </a:r>
        </a:p>
      </cdr:txBody>
    </cdr:sp>
  </cdr:relSizeAnchor>
  <cdr:relSizeAnchor xmlns:cdr="http://schemas.openxmlformats.org/drawingml/2006/chartDrawing">
    <cdr:from>
      <cdr:x>0.02351</cdr:x>
      <cdr:y>0.06682</cdr:y>
    </cdr:from>
    <cdr:to>
      <cdr:x>0.14636</cdr:x>
      <cdr:y>0.12806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163579" y="282915"/>
          <a:ext cx="840380" cy="2600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Unidad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24</xdr:row>
      <xdr:rowOff>22860</xdr:rowOff>
    </xdr:from>
    <xdr:to>
      <xdr:col>11</xdr:col>
      <xdr:colOff>426720</xdr:colOff>
      <xdr:row>49</xdr:row>
      <xdr:rowOff>137160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005CA341-BF8A-410C-8A24-077547F953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0.14266</cdr:x>
      <cdr:y>0.01284</cdr:y>
    </cdr:from>
    <cdr:to>
      <cdr:x>0.86253</cdr:x>
      <cdr:y>0.1109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81972" y="44426"/>
          <a:ext cx="4824797" cy="3366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3.3.1 - Población por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municipios según zonas, año 2023</a:t>
          </a:r>
        </a:p>
      </cdr:txBody>
    </cdr:sp>
  </cdr:relSizeAnchor>
  <cdr:relSizeAnchor xmlns:cdr="http://schemas.openxmlformats.org/drawingml/2006/chartDrawing">
    <cdr:from>
      <cdr:x>0.8745</cdr:x>
      <cdr:y>0.80824</cdr:y>
    </cdr:from>
    <cdr:to>
      <cdr:x>0.99023</cdr:x>
      <cdr:y>0.86224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6130888" y="3645608"/>
          <a:ext cx="803312" cy="250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Municipios</a:t>
          </a:r>
        </a:p>
      </cdr:txBody>
    </cdr:sp>
  </cdr:relSizeAnchor>
  <cdr:relSizeAnchor xmlns:cdr="http://schemas.openxmlformats.org/drawingml/2006/chartDrawing">
    <cdr:from>
      <cdr:x>0.02351</cdr:x>
      <cdr:y>0.06682</cdr:y>
    </cdr:from>
    <cdr:to>
      <cdr:x>0.14636</cdr:x>
      <cdr:y>0.12806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163579" y="282915"/>
          <a:ext cx="840380" cy="2600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Unidad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29</xdr:row>
      <xdr:rowOff>30480</xdr:rowOff>
    </xdr:from>
    <xdr:to>
      <xdr:col>11</xdr:col>
      <xdr:colOff>563880</xdr:colOff>
      <xdr:row>55</xdr:row>
      <xdr:rowOff>60960</xdr:rowOff>
    </xdr:to>
    <xdr:graphicFrame macro="">
      <xdr:nvGraphicFramePr>
        <xdr:cNvPr id="2164" name="4 Gráfico">
          <a:extLst>
            <a:ext uri="{FF2B5EF4-FFF2-40B4-BE49-F238E27FC236}">
              <a16:creationId xmlns:a16="http://schemas.microsoft.com/office/drawing/2014/main" id="{EE8250B5-9989-26D7-D3E6-F30688320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0.18712</cdr:x>
      <cdr:y>0.22661</cdr:y>
    </cdr:from>
    <cdr:to>
      <cdr:x>0.33233</cdr:x>
      <cdr:y>0.27602</cdr:y>
    </cdr:to>
    <cdr:grpSp>
      <cdr:nvGrpSpPr>
        <cdr:cNvPr id="4" name="6 Grupo">
          <a:extLst xmlns:a="http://schemas.openxmlformats.org/drawingml/2006/main">
            <a:ext uri="{FF2B5EF4-FFF2-40B4-BE49-F238E27FC236}">
              <a16:creationId xmlns:a16="http://schemas.microsoft.com/office/drawing/2014/main" id="{DBBC768C-072D-1795-C50C-6C83A7E6FB13}"/>
            </a:ext>
          </a:extLst>
        </cdr:cNvPr>
        <cdr:cNvGrpSpPr/>
      </cdr:nvGrpSpPr>
      <cdr:grpSpPr>
        <a:xfrm xmlns:a="http://schemas.openxmlformats.org/drawingml/2006/main">
          <a:off x="1207699" y="885832"/>
          <a:ext cx="937205" cy="193147"/>
          <a:chOff x="0" y="1135"/>
          <a:chExt cx="670109" cy="280662"/>
        </a:xfrm>
      </cdr:grpSpPr>
      <cdr:sp macro="" textlink="">
        <cdr:nvSpPr>
          <cdr:cNvPr id="3" name="2 CuadroTexto"/>
          <cdr:cNvSpPr txBox="1">
            <a:spLocks xmlns:a="http://schemas.openxmlformats.org/drawingml/2006/main" noChangeAspect="1"/>
          </cdr:cNvSpPr>
        </cdr:nvSpPr>
        <cdr:spPr>
          <a:xfrm xmlns:a="http://schemas.openxmlformats.org/drawingml/2006/main">
            <a:off x="0" y="1135"/>
            <a:ext cx="670109" cy="280662"/>
          </a:xfrm>
          <a:prstGeom xmlns:a="http://schemas.openxmlformats.org/drawingml/2006/main" prst="rect">
            <a:avLst/>
          </a:prstGeom>
          <a:ln xmlns:a="http://schemas.openxmlformats.org/drawingml/2006/main">
            <a:solidFill>
              <a:srgbClr val="004D9D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 anchorCtr="1">
            <a:noAutofit/>
          </a:bodyPr>
          <a:lstStyle xmlns:a="http://schemas.openxmlformats.org/drawingml/2006/main">
            <a:lvl1pPr marL="0" indent="0">
              <a:defRPr sz="1100">
                <a:solidFill>
                  <a:sysClr val="windowText" lastClr="000000"/>
                </a:solidFill>
                <a:latin typeface="Calibri"/>
              </a:defRPr>
            </a:lvl1pPr>
            <a:lvl2pPr marL="457200" indent="0">
              <a:defRPr sz="1100">
                <a:solidFill>
                  <a:sysClr val="windowText" lastClr="000000"/>
                </a:solidFill>
                <a:latin typeface="Calibri"/>
              </a:defRPr>
            </a:lvl2pPr>
            <a:lvl3pPr marL="914400" indent="0">
              <a:defRPr sz="1100">
                <a:solidFill>
                  <a:sysClr val="windowText" lastClr="000000"/>
                </a:solidFill>
                <a:latin typeface="Calibri"/>
              </a:defRPr>
            </a:lvl3pPr>
            <a:lvl4pPr marL="1371600" indent="0">
              <a:defRPr sz="1100">
                <a:solidFill>
                  <a:sysClr val="windowText" lastClr="000000"/>
                </a:solidFill>
                <a:latin typeface="Calibri"/>
              </a:defRPr>
            </a:lvl4pPr>
            <a:lvl5pPr marL="1828800" indent="0">
              <a:defRPr sz="1100">
                <a:solidFill>
                  <a:sysClr val="windowText" lastClr="000000"/>
                </a:solidFill>
                <a:latin typeface="Calibri"/>
              </a:defRPr>
            </a:lvl5pPr>
            <a:lvl6pPr marL="2286000" indent="0">
              <a:defRPr sz="1100">
                <a:solidFill>
                  <a:sysClr val="windowText" lastClr="000000"/>
                </a:solidFill>
                <a:latin typeface="Calibri"/>
              </a:defRPr>
            </a:lvl6pPr>
            <a:lvl7pPr marL="2743200" indent="0">
              <a:defRPr sz="1100">
                <a:solidFill>
                  <a:sysClr val="windowText" lastClr="000000"/>
                </a:solidFill>
                <a:latin typeface="Calibri"/>
              </a:defRPr>
            </a:lvl7pPr>
            <a:lvl8pPr marL="3200400" indent="0">
              <a:defRPr sz="1100">
                <a:solidFill>
                  <a:sysClr val="windowText" lastClr="000000"/>
                </a:solidFill>
                <a:latin typeface="Calibri"/>
              </a:defRPr>
            </a:lvl8pPr>
            <a:lvl9pPr marL="3657600" indent="0">
              <a:defRPr sz="1100">
                <a:solidFill>
                  <a:sysClr val="windowText" lastClr="000000"/>
                </a:solidFill>
                <a:latin typeface="Calibri"/>
              </a:defRPr>
            </a:lvl9pPr>
          </a:lstStyle>
          <a:p xmlns:a="http://schemas.openxmlformats.org/drawingml/2006/main">
            <a:r>
              <a:rPr lang="es-ES" sz="900" b="0">
                <a:latin typeface="Arial" pitchFamily="34" charset="0"/>
                <a:cs typeface="Arial" pitchFamily="34" charset="0"/>
              </a:rPr>
              <a:t>Hombres</a:t>
            </a:r>
          </a:p>
        </cdr:txBody>
      </cdr:sp>
    </cdr:grpSp>
  </cdr:relSizeAnchor>
  <cdr:relSizeAnchor xmlns:cdr="http://schemas.openxmlformats.org/drawingml/2006/chartDrawing">
    <cdr:from>
      <cdr:x>0.00025</cdr:x>
      <cdr:y>0.06492</cdr:y>
    </cdr:from>
    <cdr:to>
      <cdr:x>0.00025</cdr:x>
      <cdr:y>0.07442</cdr:y>
    </cdr:to>
    <cdr:sp macro="" textlink="">
      <cdr:nvSpPr>
        <cdr:cNvPr id="5" name="1 CuadroTexto"/>
        <cdr:cNvSpPr txBox="1">
          <a:spLocks xmlns:a="http://schemas.openxmlformats.org/drawingml/2006/main" noChangeAspect="1"/>
        </cdr:cNvSpPr>
      </cdr:nvSpPr>
      <cdr:spPr>
        <a:xfrm xmlns:a="http://schemas.openxmlformats.org/drawingml/2006/main">
          <a:off x="0" y="271799"/>
          <a:ext cx="978477" cy="216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0">
              <a:latin typeface="Arial" panose="020B0604020202020204" pitchFamily="34" charset="0"/>
              <a:cs typeface="Arial" panose="020B0604020202020204" pitchFamily="34" charset="0"/>
            </a:rPr>
            <a:t>Grupos</a:t>
          </a:r>
          <a:r>
            <a:rPr lang="es-ES" sz="900" b="0" baseline="0">
              <a:latin typeface="Arial" panose="020B0604020202020204" pitchFamily="34" charset="0"/>
              <a:cs typeface="Arial" panose="020B0604020202020204" pitchFamily="34" charset="0"/>
            </a:rPr>
            <a:t> de Edades</a:t>
          </a:r>
          <a:endParaRPr lang="es-ES" sz="9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0.8866</cdr:x>
      <cdr:y>0.88692</cdr:y>
    </cdr:from>
    <cdr:to>
      <cdr:x>1</cdr:x>
      <cdr:y>0.96022</cdr:y>
    </cdr:to>
    <cdr:sp macro="" textlink="">
      <cdr:nvSpPr>
        <cdr:cNvPr id="7" name="1 CuadroTexto"/>
        <cdr:cNvSpPr txBox="1">
          <a:spLocks xmlns:a="http://schemas.openxmlformats.org/drawingml/2006/main" noChangeAspect="1"/>
        </cdr:cNvSpPr>
      </cdr:nvSpPr>
      <cdr:spPr>
        <a:xfrm xmlns:a="http://schemas.openxmlformats.org/drawingml/2006/main">
          <a:off x="6315075" y="3461731"/>
          <a:ext cx="809625" cy="2853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latin typeface="Arial" panose="020B0604020202020204" pitchFamily="34" charset="0"/>
              <a:cs typeface="Arial" panose="020B0604020202020204" pitchFamily="34" charset="0"/>
            </a:rPr>
            <a:t>Porciento</a:t>
          </a:r>
        </a:p>
      </cdr:txBody>
    </cdr:sp>
  </cdr:relSizeAnchor>
  <cdr:relSizeAnchor xmlns:cdr="http://schemas.openxmlformats.org/drawingml/2006/chartDrawing">
    <cdr:from>
      <cdr:x>0.64974</cdr:x>
      <cdr:y>0.22186</cdr:y>
    </cdr:from>
    <cdr:to>
      <cdr:x>0.79592</cdr:x>
      <cdr:y>0.27127</cdr:y>
    </cdr:to>
    <cdr:grpSp>
      <cdr:nvGrpSpPr>
        <cdr:cNvPr id="6" name="6 Grupo">
          <a:extLst xmlns:a="http://schemas.openxmlformats.org/drawingml/2006/main">
            <a:ext uri="{FF2B5EF4-FFF2-40B4-BE49-F238E27FC236}">
              <a16:creationId xmlns:a16="http://schemas.microsoft.com/office/drawing/2014/main" id="{9DA7243D-1410-12ED-B3EF-FAB2239F427B}"/>
            </a:ext>
          </a:extLst>
        </cdr:cNvPr>
        <cdr:cNvGrpSpPr/>
      </cdr:nvGrpSpPr>
      <cdr:grpSpPr>
        <a:xfrm xmlns:a="http://schemas.openxmlformats.org/drawingml/2006/main">
          <a:off x="4193513" y="867264"/>
          <a:ext cx="943466" cy="193147"/>
          <a:chOff x="2137522" y="-24918"/>
          <a:chExt cx="670109" cy="280662"/>
        </a:xfrm>
      </cdr:grpSpPr>
      <cdr:sp macro="" textlink="">
        <cdr:nvSpPr>
          <cdr:cNvPr id="9" name="4 CuadroTexto"/>
          <cdr:cNvSpPr txBox="1">
            <a:spLocks xmlns:a="http://schemas.openxmlformats.org/drawingml/2006/main" noChangeAspect="1"/>
          </cdr:cNvSpPr>
        </cdr:nvSpPr>
        <cdr:spPr>
          <a:xfrm xmlns:a="http://schemas.openxmlformats.org/drawingml/2006/main">
            <a:off x="2137522" y="-24918"/>
            <a:ext cx="670109" cy="280662"/>
          </a:xfrm>
          <a:prstGeom xmlns:a="http://schemas.openxmlformats.org/drawingml/2006/main" prst="rect">
            <a:avLst/>
          </a:prstGeom>
          <a:ln xmlns:a="http://schemas.openxmlformats.org/drawingml/2006/main">
            <a:solidFill>
              <a:srgbClr val="9E4E16"/>
            </a:solidFill>
          </a:ln>
        </cdr:spPr>
        <cdr:style>
          <a:lnRef xmlns:a="http://schemas.openxmlformats.org/drawingml/2006/main" idx="2">
            <a:schemeClr val="accent2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 anchorCtr="1">
            <a:noAutofit/>
          </a:bodyPr>
          <a:lstStyle xmlns:a="http://schemas.openxmlformats.org/drawingml/2006/main">
            <a:lvl1pPr marL="0" indent="0">
              <a:defRPr sz="1100">
                <a:solidFill>
                  <a:sysClr val="windowText" lastClr="000000"/>
                </a:solidFill>
                <a:latin typeface="Calibri"/>
              </a:defRPr>
            </a:lvl1pPr>
            <a:lvl2pPr marL="457200" indent="0">
              <a:defRPr sz="1100">
                <a:solidFill>
                  <a:sysClr val="windowText" lastClr="000000"/>
                </a:solidFill>
                <a:latin typeface="Calibri"/>
              </a:defRPr>
            </a:lvl2pPr>
            <a:lvl3pPr marL="914400" indent="0">
              <a:defRPr sz="1100">
                <a:solidFill>
                  <a:sysClr val="windowText" lastClr="000000"/>
                </a:solidFill>
                <a:latin typeface="Calibri"/>
              </a:defRPr>
            </a:lvl3pPr>
            <a:lvl4pPr marL="1371600" indent="0">
              <a:defRPr sz="1100">
                <a:solidFill>
                  <a:sysClr val="windowText" lastClr="000000"/>
                </a:solidFill>
                <a:latin typeface="Calibri"/>
              </a:defRPr>
            </a:lvl4pPr>
            <a:lvl5pPr marL="1828800" indent="0">
              <a:defRPr sz="1100">
                <a:solidFill>
                  <a:sysClr val="windowText" lastClr="000000"/>
                </a:solidFill>
                <a:latin typeface="Calibri"/>
              </a:defRPr>
            </a:lvl5pPr>
            <a:lvl6pPr marL="2286000" indent="0">
              <a:defRPr sz="1100">
                <a:solidFill>
                  <a:sysClr val="windowText" lastClr="000000"/>
                </a:solidFill>
                <a:latin typeface="Calibri"/>
              </a:defRPr>
            </a:lvl6pPr>
            <a:lvl7pPr marL="2743200" indent="0">
              <a:defRPr sz="1100">
                <a:solidFill>
                  <a:sysClr val="windowText" lastClr="000000"/>
                </a:solidFill>
                <a:latin typeface="Calibri"/>
              </a:defRPr>
            </a:lvl7pPr>
            <a:lvl8pPr marL="3200400" indent="0">
              <a:defRPr sz="1100">
                <a:solidFill>
                  <a:sysClr val="windowText" lastClr="000000"/>
                </a:solidFill>
                <a:latin typeface="Calibri"/>
              </a:defRPr>
            </a:lvl8pPr>
            <a:lvl9pPr marL="3657600" indent="0">
              <a:defRPr sz="1100">
                <a:solidFill>
                  <a:sysClr val="windowText" lastClr="000000"/>
                </a:solidFill>
                <a:latin typeface="Calibri"/>
              </a:defRPr>
            </a:lvl9pPr>
          </a:lstStyle>
          <a:p xmlns:a="http://schemas.openxmlformats.org/drawingml/2006/main">
            <a:r>
              <a:rPr lang="es-ES" sz="900" b="0">
                <a:latin typeface="Arial" pitchFamily="34" charset="0"/>
                <a:cs typeface="Arial" pitchFamily="34" charset="0"/>
              </a:rPr>
              <a:t>Mujeres</a:t>
            </a:r>
          </a:p>
        </cdr:txBody>
      </cdr:sp>
    </cdr:grpSp>
  </cdr:relSizeAnchor>
  <cdr:relSizeAnchor xmlns:cdr="http://schemas.openxmlformats.org/drawingml/2006/chartDrawing">
    <cdr:from>
      <cdr:x>0.00328</cdr:x>
      <cdr:y>0.09097</cdr:y>
    </cdr:from>
    <cdr:to>
      <cdr:x>0.121</cdr:x>
      <cdr:y>0.18196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3371" y="361931"/>
          <a:ext cx="843992" cy="361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Grupos de edad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29</xdr:row>
      <xdr:rowOff>30480</xdr:rowOff>
    </xdr:from>
    <xdr:to>
      <xdr:col>11</xdr:col>
      <xdr:colOff>563880</xdr:colOff>
      <xdr:row>55</xdr:row>
      <xdr:rowOff>60960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86A0750A-7651-4355-8AD8-534BDCA4D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0.18712</cdr:x>
      <cdr:y>0.22661</cdr:y>
    </cdr:from>
    <cdr:to>
      <cdr:x>0.33233</cdr:x>
      <cdr:y>0.27602</cdr:y>
    </cdr:to>
    <cdr:grpSp>
      <cdr:nvGrpSpPr>
        <cdr:cNvPr id="4" name="6 Grupo">
          <a:extLst xmlns:a="http://schemas.openxmlformats.org/drawingml/2006/main">
            <a:ext uri="{FF2B5EF4-FFF2-40B4-BE49-F238E27FC236}">
              <a16:creationId xmlns:a16="http://schemas.microsoft.com/office/drawing/2014/main" id="{DBBC768C-072D-1795-C50C-6C83A7E6FB13}"/>
            </a:ext>
          </a:extLst>
        </cdr:cNvPr>
        <cdr:cNvGrpSpPr/>
      </cdr:nvGrpSpPr>
      <cdr:grpSpPr>
        <a:xfrm xmlns:a="http://schemas.openxmlformats.org/drawingml/2006/main">
          <a:off x="1207699" y="885832"/>
          <a:ext cx="937205" cy="193147"/>
          <a:chOff x="0" y="1135"/>
          <a:chExt cx="670109" cy="280662"/>
        </a:xfrm>
      </cdr:grpSpPr>
      <cdr:sp macro="" textlink="">
        <cdr:nvSpPr>
          <cdr:cNvPr id="3" name="2 CuadroTexto"/>
          <cdr:cNvSpPr txBox="1">
            <a:spLocks xmlns:a="http://schemas.openxmlformats.org/drawingml/2006/main" noChangeAspect="1"/>
          </cdr:cNvSpPr>
        </cdr:nvSpPr>
        <cdr:spPr>
          <a:xfrm xmlns:a="http://schemas.openxmlformats.org/drawingml/2006/main">
            <a:off x="0" y="1135"/>
            <a:ext cx="670109" cy="280662"/>
          </a:xfrm>
          <a:prstGeom xmlns:a="http://schemas.openxmlformats.org/drawingml/2006/main" prst="rect">
            <a:avLst/>
          </a:prstGeom>
          <a:ln xmlns:a="http://schemas.openxmlformats.org/drawingml/2006/main">
            <a:solidFill>
              <a:srgbClr val="004D9D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 anchorCtr="1">
            <a:noAutofit/>
          </a:bodyPr>
          <a:lstStyle xmlns:a="http://schemas.openxmlformats.org/drawingml/2006/main">
            <a:lvl1pPr marL="0" indent="0">
              <a:defRPr sz="1100">
                <a:solidFill>
                  <a:sysClr val="windowText" lastClr="000000"/>
                </a:solidFill>
                <a:latin typeface="Calibri"/>
              </a:defRPr>
            </a:lvl1pPr>
            <a:lvl2pPr marL="457200" indent="0">
              <a:defRPr sz="1100">
                <a:solidFill>
                  <a:sysClr val="windowText" lastClr="000000"/>
                </a:solidFill>
                <a:latin typeface="Calibri"/>
              </a:defRPr>
            </a:lvl2pPr>
            <a:lvl3pPr marL="914400" indent="0">
              <a:defRPr sz="1100">
                <a:solidFill>
                  <a:sysClr val="windowText" lastClr="000000"/>
                </a:solidFill>
                <a:latin typeface="Calibri"/>
              </a:defRPr>
            </a:lvl3pPr>
            <a:lvl4pPr marL="1371600" indent="0">
              <a:defRPr sz="1100">
                <a:solidFill>
                  <a:sysClr val="windowText" lastClr="000000"/>
                </a:solidFill>
                <a:latin typeface="Calibri"/>
              </a:defRPr>
            </a:lvl4pPr>
            <a:lvl5pPr marL="1828800" indent="0">
              <a:defRPr sz="1100">
                <a:solidFill>
                  <a:sysClr val="windowText" lastClr="000000"/>
                </a:solidFill>
                <a:latin typeface="Calibri"/>
              </a:defRPr>
            </a:lvl5pPr>
            <a:lvl6pPr marL="2286000" indent="0">
              <a:defRPr sz="1100">
                <a:solidFill>
                  <a:sysClr val="windowText" lastClr="000000"/>
                </a:solidFill>
                <a:latin typeface="Calibri"/>
              </a:defRPr>
            </a:lvl6pPr>
            <a:lvl7pPr marL="2743200" indent="0">
              <a:defRPr sz="1100">
                <a:solidFill>
                  <a:sysClr val="windowText" lastClr="000000"/>
                </a:solidFill>
                <a:latin typeface="Calibri"/>
              </a:defRPr>
            </a:lvl7pPr>
            <a:lvl8pPr marL="3200400" indent="0">
              <a:defRPr sz="1100">
                <a:solidFill>
                  <a:sysClr val="windowText" lastClr="000000"/>
                </a:solidFill>
                <a:latin typeface="Calibri"/>
              </a:defRPr>
            </a:lvl8pPr>
            <a:lvl9pPr marL="3657600" indent="0">
              <a:defRPr sz="1100">
                <a:solidFill>
                  <a:sysClr val="windowText" lastClr="000000"/>
                </a:solidFill>
                <a:latin typeface="Calibri"/>
              </a:defRPr>
            </a:lvl9pPr>
          </a:lstStyle>
          <a:p xmlns:a="http://schemas.openxmlformats.org/drawingml/2006/main">
            <a:r>
              <a:rPr lang="es-ES" sz="900" b="0">
                <a:latin typeface="Arial" pitchFamily="34" charset="0"/>
                <a:cs typeface="Arial" pitchFamily="34" charset="0"/>
              </a:rPr>
              <a:t>Hombres</a:t>
            </a:r>
          </a:p>
        </cdr:txBody>
      </cdr:sp>
    </cdr:grpSp>
  </cdr:relSizeAnchor>
  <cdr:relSizeAnchor xmlns:cdr="http://schemas.openxmlformats.org/drawingml/2006/chartDrawing">
    <cdr:from>
      <cdr:x>0.00025</cdr:x>
      <cdr:y>0.06492</cdr:y>
    </cdr:from>
    <cdr:to>
      <cdr:x>0.00025</cdr:x>
      <cdr:y>0.07442</cdr:y>
    </cdr:to>
    <cdr:sp macro="" textlink="">
      <cdr:nvSpPr>
        <cdr:cNvPr id="5" name="1 CuadroTexto"/>
        <cdr:cNvSpPr txBox="1">
          <a:spLocks xmlns:a="http://schemas.openxmlformats.org/drawingml/2006/main" noChangeAspect="1"/>
        </cdr:cNvSpPr>
      </cdr:nvSpPr>
      <cdr:spPr>
        <a:xfrm xmlns:a="http://schemas.openxmlformats.org/drawingml/2006/main">
          <a:off x="0" y="271799"/>
          <a:ext cx="978477" cy="216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0">
              <a:latin typeface="Arial" panose="020B0604020202020204" pitchFamily="34" charset="0"/>
              <a:cs typeface="Arial" panose="020B0604020202020204" pitchFamily="34" charset="0"/>
            </a:rPr>
            <a:t>Grupos</a:t>
          </a:r>
          <a:r>
            <a:rPr lang="es-ES" sz="900" b="0" baseline="0">
              <a:latin typeface="Arial" panose="020B0604020202020204" pitchFamily="34" charset="0"/>
              <a:cs typeface="Arial" panose="020B0604020202020204" pitchFamily="34" charset="0"/>
            </a:rPr>
            <a:t> de Edades</a:t>
          </a:r>
          <a:endParaRPr lang="es-ES" sz="9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0.8866</cdr:x>
      <cdr:y>0.88692</cdr:y>
    </cdr:from>
    <cdr:to>
      <cdr:x>1</cdr:x>
      <cdr:y>0.96022</cdr:y>
    </cdr:to>
    <cdr:sp macro="" textlink="">
      <cdr:nvSpPr>
        <cdr:cNvPr id="7" name="1 CuadroTexto"/>
        <cdr:cNvSpPr txBox="1">
          <a:spLocks xmlns:a="http://schemas.openxmlformats.org/drawingml/2006/main" noChangeAspect="1"/>
        </cdr:cNvSpPr>
      </cdr:nvSpPr>
      <cdr:spPr>
        <a:xfrm xmlns:a="http://schemas.openxmlformats.org/drawingml/2006/main">
          <a:off x="6315075" y="3461731"/>
          <a:ext cx="809625" cy="2853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latin typeface="Arial" panose="020B0604020202020204" pitchFamily="34" charset="0"/>
              <a:cs typeface="Arial" panose="020B0604020202020204" pitchFamily="34" charset="0"/>
            </a:rPr>
            <a:t>Porciento</a:t>
          </a:r>
        </a:p>
      </cdr:txBody>
    </cdr:sp>
  </cdr:relSizeAnchor>
  <cdr:relSizeAnchor xmlns:cdr="http://schemas.openxmlformats.org/drawingml/2006/chartDrawing">
    <cdr:from>
      <cdr:x>0.64974</cdr:x>
      <cdr:y>0.22186</cdr:y>
    </cdr:from>
    <cdr:to>
      <cdr:x>0.79592</cdr:x>
      <cdr:y>0.27127</cdr:y>
    </cdr:to>
    <cdr:grpSp>
      <cdr:nvGrpSpPr>
        <cdr:cNvPr id="6" name="6 Grupo">
          <a:extLst xmlns:a="http://schemas.openxmlformats.org/drawingml/2006/main">
            <a:ext uri="{FF2B5EF4-FFF2-40B4-BE49-F238E27FC236}">
              <a16:creationId xmlns:a16="http://schemas.microsoft.com/office/drawing/2014/main" id="{9DA7243D-1410-12ED-B3EF-FAB2239F427B}"/>
            </a:ext>
          </a:extLst>
        </cdr:cNvPr>
        <cdr:cNvGrpSpPr/>
      </cdr:nvGrpSpPr>
      <cdr:grpSpPr>
        <a:xfrm xmlns:a="http://schemas.openxmlformats.org/drawingml/2006/main">
          <a:off x="4193513" y="867264"/>
          <a:ext cx="943466" cy="193147"/>
          <a:chOff x="2137522" y="-24918"/>
          <a:chExt cx="670109" cy="280662"/>
        </a:xfrm>
      </cdr:grpSpPr>
      <cdr:sp macro="" textlink="">
        <cdr:nvSpPr>
          <cdr:cNvPr id="9" name="4 CuadroTexto"/>
          <cdr:cNvSpPr txBox="1">
            <a:spLocks xmlns:a="http://schemas.openxmlformats.org/drawingml/2006/main" noChangeAspect="1"/>
          </cdr:cNvSpPr>
        </cdr:nvSpPr>
        <cdr:spPr>
          <a:xfrm xmlns:a="http://schemas.openxmlformats.org/drawingml/2006/main">
            <a:off x="2137522" y="-24918"/>
            <a:ext cx="670109" cy="280662"/>
          </a:xfrm>
          <a:prstGeom xmlns:a="http://schemas.openxmlformats.org/drawingml/2006/main" prst="rect">
            <a:avLst/>
          </a:prstGeom>
          <a:ln xmlns:a="http://schemas.openxmlformats.org/drawingml/2006/main">
            <a:solidFill>
              <a:srgbClr val="9E4E16"/>
            </a:solidFill>
          </a:ln>
        </cdr:spPr>
        <cdr:style>
          <a:lnRef xmlns:a="http://schemas.openxmlformats.org/drawingml/2006/main" idx="2">
            <a:schemeClr val="accent2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 anchorCtr="1">
            <a:noAutofit/>
          </a:bodyPr>
          <a:lstStyle xmlns:a="http://schemas.openxmlformats.org/drawingml/2006/main">
            <a:lvl1pPr marL="0" indent="0">
              <a:defRPr sz="1100">
                <a:solidFill>
                  <a:sysClr val="windowText" lastClr="000000"/>
                </a:solidFill>
                <a:latin typeface="Calibri"/>
              </a:defRPr>
            </a:lvl1pPr>
            <a:lvl2pPr marL="457200" indent="0">
              <a:defRPr sz="1100">
                <a:solidFill>
                  <a:sysClr val="windowText" lastClr="000000"/>
                </a:solidFill>
                <a:latin typeface="Calibri"/>
              </a:defRPr>
            </a:lvl2pPr>
            <a:lvl3pPr marL="914400" indent="0">
              <a:defRPr sz="1100">
                <a:solidFill>
                  <a:sysClr val="windowText" lastClr="000000"/>
                </a:solidFill>
                <a:latin typeface="Calibri"/>
              </a:defRPr>
            </a:lvl3pPr>
            <a:lvl4pPr marL="1371600" indent="0">
              <a:defRPr sz="1100">
                <a:solidFill>
                  <a:sysClr val="windowText" lastClr="000000"/>
                </a:solidFill>
                <a:latin typeface="Calibri"/>
              </a:defRPr>
            </a:lvl4pPr>
            <a:lvl5pPr marL="1828800" indent="0">
              <a:defRPr sz="1100">
                <a:solidFill>
                  <a:sysClr val="windowText" lastClr="000000"/>
                </a:solidFill>
                <a:latin typeface="Calibri"/>
              </a:defRPr>
            </a:lvl5pPr>
            <a:lvl6pPr marL="2286000" indent="0">
              <a:defRPr sz="1100">
                <a:solidFill>
                  <a:sysClr val="windowText" lastClr="000000"/>
                </a:solidFill>
                <a:latin typeface="Calibri"/>
              </a:defRPr>
            </a:lvl6pPr>
            <a:lvl7pPr marL="2743200" indent="0">
              <a:defRPr sz="1100">
                <a:solidFill>
                  <a:sysClr val="windowText" lastClr="000000"/>
                </a:solidFill>
                <a:latin typeface="Calibri"/>
              </a:defRPr>
            </a:lvl7pPr>
            <a:lvl8pPr marL="3200400" indent="0">
              <a:defRPr sz="1100">
                <a:solidFill>
                  <a:sysClr val="windowText" lastClr="000000"/>
                </a:solidFill>
                <a:latin typeface="Calibri"/>
              </a:defRPr>
            </a:lvl8pPr>
            <a:lvl9pPr marL="3657600" indent="0">
              <a:defRPr sz="1100">
                <a:solidFill>
                  <a:sysClr val="windowText" lastClr="000000"/>
                </a:solidFill>
                <a:latin typeface="Calibri"/>
              </a:defRPr>
            </a:lvl9pPr>
          </a:lstStyle>
          <a:p xmlns:a="http://schemas.openxmlformats.org/drawingml/2006/main">
            <a:r>
              <a:rPr lang="es-ES" sz="900" b="0">
                <a:latin typeface="Arial" pitchFamily="34" charset="0"/>
                <a:cs typeface="Arial" pitchFamily="34" charset="0"/>
              </a:rPr>
              <a:t>Mujeres</a:t>
            </a:r>
          </a:p>
        </cdr:txBody>
      </cdr:sp>
    </cdr:grpSp>
  </cdr:relSizeAnchor>
  <cdr:relSizeAnchor xmlns:cdr="http://schemas.openxmlformats.org/drawingml/2006/chartDrawing">
    <cdr:from>
      <cdr:x>0.00328</cdr:x>
      <cdr:y>0.09097</cdr:y>
    </cdr:from>
    <cdr:to>
      <cdr:x>0.121</cdr:x>
      <cdr:y>0.18196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3371" y="361931"/>
          <a:ext cx="843992" cy="361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Grupos de edad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29</xdr:row>
      <xdr:rowOff>30480</xdr:rowOff>
    </xdr:from>
    <xdr:to>
      <xdr:col>11</xdr:col>
      <xdr:colOff>563880</xdr:colOff>
      <xdr:row>55</xdr:row>
      <xdr:rowOff>60960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45AE1A1F-1557-49F5-8441-AAEEB826BA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0.18712</cdr:x>
      <cdr:y>0.22661</cdr:y>
    </cdr:from>
    <cdr:to>
      <cdr:x>0.33233</cdr:x>
      <cdr:y>0.27602</cdr:y>
    </cdr:to>
    <cdr:grpSp>
      <cdr:nvGrpSpPr>
        <cdr:cNvPr id="4" name="6 Grupo">
          <a:extLst xmlns:a="http://schemas.openxmlformats.org/drawingml/2006/main">
            <a:ext uri="{FF2B5EF4-FFF2-40B4-BE49-F238E27FC236}">
              <a16:creationId xmlns:a16="http://schemas.microsoft.com/office/drawing/2014/main" id="{DBBC768C-072D-1795-C50C-6C83A7E6FB13}"/>
            </a:ext>
          </a:extLst>
        </cdr:cNvPr>
        <cdr:cNvGrpSpPr/>
      </cdr:nvGrpSpPr>
      <cdr:grpSpPr>
        <a:xfrm xmlns:a="http://schemas.openxmlformats.org/drawingml/2006/main">
          <a:off x="1207699" y="885832"/>
          <a:ext cx="937205" cy="193147"/>
          <a:chOff x="0" y="1135"/>
          <a:chExt cx="670109" cy="280662"/>
        </a:xfrm>
      </cdr:grpSpPr>
      <cdr:sp macro="" textlink="">
        <cdr:nvSpPr>
          <cdr:cNvPr id="3" name="2 CuadroTexto"/>
          <cdr:cNvSpPr txBox="1">
            <a:spLocks xmlns:a="http://schemas.openxmlformats.org/drawingml/2006/main" noChangeAspect="1"/>
          </cdr:cNvSpPr>
        </cdr:nvSpPr>
        <cdr:spPr>
          <a:xfrm xmlns:a="http://schemas.openxmlformats.org/drawingml/2006/main">
            <a:off x="0" y="1135"/>
            <a:ext cx="670109" cy="280662"/>
          </a:xfrm>
          <a:prstGeom xmlns:a="http://schemas.openxmlformats.org/drawingml/2006/main" prst="rect">
            <a:avLst/>
          </a:prstGeom>
          <a:ln xmlns:a="http://schemas.openxmlformats.org/drawingml/2006/main">
            <a:solidFill>
              <a:srgbClr val="004D9D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 anchorCtr="1">
            <a:noAutofit/>
          </a:bodyPr>
          <a:lstStyle xmlns:a="http://schemas.openxmlformats.org/drawingml/2006/main">
            <a:lvl1pPr marL="0" indent="0">
              <a:defRPr sz="1100">
                <a:solidFill>
                  <a:sysClr val="windowText" lastClr="000000"/>
                </a:solidFill>
                <a:latin typeface="Calibri"/>
              </a:defRPr>
            </a:lvl1pPr>
            <a:lvl2pPr marL="457200" indent="0">
              <a:defRPr sz="1100">
                <a:solidFill>
                  <a:sysClr val="windowText" lastClr="000000"/>
                </a:solidFill>
                <a:latin typeface="Calibri"/>
              </a:defRPr>
            </a:lvl2pPr>
            <a:lvl3pPr marL="914400" indent="0">
              <a:defRPr sz="1100">
                <a:solidFill>
                  <a:sysClr val="windowText" lastClr="000000"/>
                </a:solidFill>
                <a:latin typeface="Calibri"/>
              </a:defRPr>
            </a:lvl3pPr>
            <a:lvl4pPr marL="1371600" indent="0">
              <a:defRPr sz="1100">
                <a:solidFill>
                  <a:sysClr val="windowText" lastClr="000000"/>
                </a:solidFill>
                <a:latin typeface="Calibri"/>
              </a:defRPr>
            </a:lvl4pPr>
            <a:lvl5pPr marL="1828800" indent="0">
              <a:defRPr sz="1100">
                <a:solidFill>
                  <a:sysClr val="windowText" lastClr="000000"/>
                </a:solidFill>
                <a:latin typeface="Calibri"/>
              </a:defRPr>
            </a:lvl5pPr>
            <a:lvl6pPr marL="2286000" indent="0">
              <a:defRPr sz="1100">
                <a:solidFill>
                  <a:sysClr val="windowText" lastClr="000000"/>
                </a:solidFill>
                <a:latin typeface="Calibri"/>
              </a:defRPr>
            </a:lvl6pPr>
            <a:lvl7pPr marL="2743200" indent="0">
              <a:defRPr sz="1100">
                <a:solidFill>
                  <a:sysClr val="windowText" lastClr="000000"/>
                </a:solidFill>
                <a:latin typeface="Calibri"/>
              </a:defRPr>
            </a:lvl7pPr>
            <a:lvl8pPr marL="3200400" indent="0">
              <a:defRPr sz="1100">
                <a:solidFill>
                  <a:sysClr val="windowText" lastClr="000000"/>
                </a:solidFill>
                <a:latin typeface="Calibri"/>
              </a:defRPr>
            </a:lvl8pPr>
            <a:lvl9pPr marL="3657600" indent="0">
              <a:defRPr sz="1100">
                <a:solidFill>
                  <a:sysClr val="windowText" lastClr="000000"/>
                </a:solidFill>
                <a:latin typeface="Calibri"/>
              </a:defRPr>
            </a:lvl9pPr>
          </a:lstStyle>
          <a:p xmlns:a="http://schemas.openxmlformats.org/drawingml/2006/main">
            <a:r>
              <a:rPr lang="es-ES" sz="900" b="0">
                <a:latin typeface="Arial" pitchFamily="34" charset="0"/>
                <a:cs typeface="Arial" pitchFamily="34" charset="0"/>
              </a:rPr>
              <a:t>Hombres</a:t>
            </a:r>
          </a:p>
        </cdr:txBody>
      </cdr:sp>
    </cdr:grpSp>
  </cdr:relSizeAnchor>
  <cdr:relSizeAnchor xmlns:cdr="http://schemas.openxmlformats.org/drawingml/2006/chartDrawing">
    <cdr:from>
      <cdr:x>0.00025</cdr:x>
      <cdr:y>0.06492</cdr:y>
    </cdr:from>
    <cdr:to>
      <cdr:x>0.00025</cdr:x>
      <cdr:y>0.07442</cdr:y>
    </cdr:to>
    <cdr:sp macro="" textlink="">
      <cdr:nvSpPr>
        <cdr:cNvPr id="5" name="1 CuadroTexto"/>
        <cdr:cNvSpPr txBox="1">
          <a:spLocks xmlns:a="http://schemas.openxmlformats.org/drawingml/2006/main" noChangeAspect="1"/>
        </cdr:cNvSpPr>
      </cdr:nvSpPr>
      <cdr:spPr>
        <a:xfrm xmlns:a="http://schemas.openxmlformats.org/drawingml/2006/main">
          <a:off x="0" y="271799"/>
          <a:ext cx="978477" cy="216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0">
              <a:latin typeface="Arial" panose="020B0604020202020204" pitchFamily="34" charset="0"/>
              <a:cs typeface="Arial" panose="020B0604020202020204" pitchFamily="34" charset="0"/>
            </a:rPr>
            <a:t>Grupos</a:t>
          </a:r>
          <a:r>
            <a:rPr lang="es-ES" sz="900" b="0" baseline="0">
              <a:latin typeface="Arial" panose="020B0604020202020204" pitchFamily="34" charset="0"/>
              <a:cs typeface="Arial" panose="020B0604020202020204" pitchFamily="34" charset="0"/>
            </a:rPr>
            <a:t> de Edades</a:t>
          </a:r>
          <a:endParaRPr lang="es-ES" sz="9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0.8866</cdr:x>
      <cdr:y>0.88692</cdr:y>
    </cdr:from>
    <cdr:to>
      <cdr:x>1</cdr:x>
      <cdr:y>0.96022</cdr:y>
    </cdr:to>
    <cdr:sp macro="" textlink="">
      <cdr:nvSpPr>
        <cdr:cNvPr id="7" name="1 CuadroTexto"/>
        <cdr:cNvSpPr txBox="1">
          <a:spLocks xmlns:a="http://schemas.openxmlformats.org/drawingml/2006/main" noChangeAspect="1"/>
        </cdr:cNvSpPr>
      </cdr:nvSpPr>
      <cdr:spPr>
        <a:xfrm xmlns:a="http://schemas.openxmlformats.org/drawingml/2006/main">
          <a:off x="6315075" y="3461731"/>
          <a:ext cx="809625" cy="2853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latin typeface="Arial" panose="020B0604020202020204" pitchFamily="34" charset="0"/>
              <a:cs typeface="Arial" panose="020B0604020202020204" pitchFamily="34" charset="0"/>
            </a:rPr>
            <a:t>Porciento</a:t>
          </a:r>
        </a:p>
      </cdr:txBody>
    </cdr:sp>
  </cdr:relSizeAnchor>
  <cdr:relSizeAnchor xmlns:cdr="http://schemas.openxmlformats.org/drawingml/2006/chartDrawing">
    <cdr:from>
      <cdr:x>0.64974</cdr:x>
      <cdr:y>0.22186</cdr:y>
    </cdr:from>
    <cdr:to>
      <cdr:x>0.79592</cdr:x>
      <cdr:y>0.27127</cdr:y>
    </cdr:to>
    <cdr:grpSp>
      <cdr:nvGrpSpPr>
        <cdr:cNvPr id="6" name="6 Grupo">
          <a:extLst xmlns:a="http://schemas.openxmlformats.org/drawingml/2006/main">
            <a:ext uri="{FF2B5EF4-FFF2-40B4-BE49-F238E27FC236}">
              <a16:creationId xmlns:a16="http://schemas.microsoft.com/office/drawing/2014/main" id="{9DA7243D-1410-12ED-B3EF-FAB2239F427B}"/>
            </a:ext>
          </a:extLst>
        </cdr:cNvPr>
        <cdr:cNvGrpSpPr/>
      </cdr:nvGrpSpPr>
      <cdr:grpSpPr>
        <a:xfrm xmlns:a="http://schemas.openxmlformats.org/drawingml/2006/main">
          <a:off x="4193513" y="867264"/>
          <a:ext cx="943466" cy="193147"/>
          <a:chOff x="2137522" y="-24918"/>
          <a:chExt cx="670109" cy="280662"/>
        </a:xfrm>
      </cdr:grpSpPr>
      <cdr:sp macro="" textlink="">
        <cdr:nvSpPr>
          <cdr:cNvPr id="9" name="4 CuadroTexto"/>
          <cdr:cNvSpPr txBox="1">
            <a:spLocks xmlns:a="http://schemas.openxmlformats.org/drawingml/2006/main" noChangeAspect="1"/>
          </cdr:cNvSpPr>
        </cdr:nvSpPr>
        <cdr:spPr>
          <a:xfrm xmlns:a="http://schemas.openxmlformats.org/drawingml/2006/main">
            <a:off x="2137522" y="-24918"/>
            <a:ext cx="670109" cy="280662"/>
          </a:xfrm>
          <a:prstGeom xmlns:a="http://schemas.openxmlformats.org/drawingml/2006/main" prst="rect">
            <a:avLst/>
          </a:prstGeom>
          <a:ln xmlns:a="http://schemas.openxmlformats.org/drawingml/2006/main">
            <a:solidFill>
              <a:srgbClr val="9E4E16"/>
            </a:solidFill>
          </a:ln>
        </cdr:spPr>
        <cdr:style>
          <a:lnRef xmlns:a="http://schemas.openxmlformats.org/drawingml/2006/main" idx="2">
            <a:schemeClr val="accent2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 anchorCtr="1">
            <a:noAutofit/>
          </a:bodyPr>
          <a:lstStyle xmlns:a="http://schemas.openxmlformats.org/drawingml/2006/main">
            <a:lvl1pPr marL="0" indent="0">
              <a:defRPr sz="1100">
                <a:solidFill>
                  <a:sysClr val="windowText" lastClr="000000"/>
                </a:solidFill>
                <a:latin typeface="Calibri"/>
              </a:defRPr>
            </a:lvl1pPr>
            <a:lvl2pPr marL="457200" indent="0">
              <a:defRPr sz="1100">
                <a:solidFill>
                  <a:sysClr val="windowText" lastClr="000000"/>
                </a:solidFill>
                <a:latin typeface="Calibri"/>
              </a:defRPr>
            </a:lvl2pPr>
            <a:lvl3pPr marL="914400" indent="0">
              <a:defRPr sz="1100">
                <a:solidFill>
                  <a:sysClr val="windowText" lastClr="000000"/>
                </a:solidFill>
                <a:latin typeface="Calibri"/>
              </a:defRPr>
            </a:lvl3pPr>
            <a:lvl4pPr marL="1371600" indent="0">
              <a:defRPr sz="1100">
                <a:solidFill>
                  <a:sysClr val="windowText" lastClr="000000"/>
                </a:solidFill>
                <a:latin typeface="Calibri"/>
              </a:defRPr>
            </a:lvl4pPr>
            <a:lvl5pPr marL="1828800" indent="0">
              <a:defRPr sz="1100">
                <a:solidFill>
                  <a:sysClr val="windowText" lastClr="000000"/>
                </a:solidFill>
                <a:latin typeface="Calibri"/>
              </a:defRPr>
            </a:lvl5pPr>
            <a:lvl6pPr marL="2286000" indent="0">
              <a:defRPr sz="1100">
                <a:solidFill>
                  <a:sysClr val="windowText" lastClr="000000"/>
                </a:solidFill>
                <a:latin typeface="Calibri"/>
              </a:defRPr>
            </a:lvl6pPr>
            <a:lvl7pPr marL="2743200" indent="0">
              <a:defRPr sz="1100">
                <a:solidFill>
                  <a:sysClr val="windowText" lastClr="000000"/>
                </a:solidFill>
                <a:latin typeface="Calibri"/>
              </a:defRPr>
            </a:lvl7pPr>
            <a:lvl8pPr marL="3200400" indent="0">
              <a:defRPr sz="1100">
                <a:solidFill>
                  <a:sysClr val="windowText" lastClr="000000"/>
                </a:solidFill>
                <a:latin typeface="Calibri"/>
              </a:defRPr>
            </a:lvl8pPr>
            <a:lvl9pPr marL="3657600" indent="0">
              <a:defRPr sz="1100">
                <a:solidFill>
                  <a:sysClr val="windowText" lastClr="000000"/>
                </a:solidFill>
                <a:latin typeface="Calibri"/>
              </a:defRPr>
            </a:lvl9pPr>
          </a:lstStyle>
          <a:p xmlns:a="http://schemas.openxmlformats.org/drawingml/2006/main">
            <a:r>
              <a:rPr lang="es-ES" sz="900" b="0">
                <a:latin typeface="Arial" pitchFamily="34" charset="0"/>
                <a:cs typeface="Arial" pitchFamily="34" charset="0"/>
              </a:rPr>
              <a:t>Mujeres</a:t>
            </a:r>
          </a:p>
        </cdr:txBody>
      </cdr:sp>
    </cdr:grpSp>
  </cdr:relSizeAnchor>
  <cdr:relSizeAnchor xmlns:cdr="http://schemas.openxmlformats.org/drawingml/2006/chartDrawing">
    <cdr:from>
      <cdr:x>0.00328</cdr:x>
      <cdr:y>0.09097</cdr:y>
    </cdr:from>
    <cdr:to>
      <cdr:x>0.121</cdr:x>
      <cdr:y>0.18196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3371" y="361931"/>
          <a:ext cx="843992" cy="361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Grupos de edad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32</xdr:row>
      <xdr:rowOff>22860</xdr:rowOff>
    </xdr:from>
    <xdr:to>
      <xdr:col>11</xdr:col>
      <xdr:colOff>518160</xdr:colOff>
      <xdr:row>49</xdr:row>
      <xdr:rowOff>121920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330C298-1D95-1584-B218-972641AD28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60960</xdr:rowOff>
    </xdr:from>
    <xdr:to>
      <xdr:col>8</xdr:col>
      <xdr:colOff>716280</xdr:colOff>
      <xdr:row>42</xdr:row>
      <xdr:rowOff>38100</xdr:rowOff>
    </xdr:to>
    <xdr:graphicFrame macro="">
      <xdr:nvGraphicFramePr>
        <xdr:cNvPr id="4140" name="Gráfico 2">
          <a:extLst>
            <a:ext uri="{FF2B5EF4-FFF2-40B4-BE49-F238E27FC236}">
              <a16:creationId xmlns:a16="http://schemas.microsoft.com/office/drawing/2014/main" id="{9F311171-D8D0-26B0-B796-01B7031B7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3.88092E-6</cdr:x>
      <cdr:y>0.02332</cdr:y>
    </cdr:from>
    <cdr:to>
      <cdr:x>0.15463</cdr:x>
      <cdr:y>0.11929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5" y="87507"/>
          <a:ext cx="996065" cy="3600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>
            <a:lnSpc>
              <a:spcPts val="600"/>
            </a:lnSpc>
          </a:pPr>
          <a:r>
            <a:rPr lang="es-ES" sz="9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Tasas por cada</a:t>
          </a:r>
        </a:p>
        <a:p xmlns:a="http://schemas.openxmlformats.org/drawingml/2006/main">
          <a:pPr algn="ctr"/>
          <a:r>
            <a:rPr lang="es-ES" sz="9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1 000 habitantes</a:t>
          </a:r>
          <a:endParaRPr lang="es-ES" sz="9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0.92818</cdr:x>
      <cdr:y>0.79455</cdr:y>
    </cdr:from>
    <cdr:to>
      <cdr:x>1</cdr:x>
      <cdr:y>0.89867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572251" y="3012107"/>
          <a:ext cx="504824" cy="385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u="none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220980</xdr:colOff>
      <xdr:row>13</xdr:row>
      <xdr:rowOff>22860</xdr:rowOff>
    </xdr:from>
    <xdr:to>
      <xdr:col>11</xdr:col>
      <xdr:colOff>106680</xdr:colOff>
      <xdr:row>27</xdr:row>
      <xdr:rowOff>7620</xdr:rowOff>
    </xdr:to>
    <xdr:graphicFrame macro="">
      <xdr:nvGraphicFramePr>
        <xdr:cNvPr id="5164" name="Gráfico 2">
          <a:extLst>
            <a:ext uri="{FF2B5EF4-FFF2-40B4-BE49-F238E27FC236}">
              <a16:creationId xmlns:a16="http://schemas.microsoft.com/office/drawing/2014/main" id="{164331E6-0A44-BDD8-C146-7D1DD108F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0.91152</cdr:x>
      <cdr:y>0.83073</cdr:y>
    </cdr:from>
    <cdr:to>
      <cdr:x>0.98787</cdr:x>
      <cdr:y>0.96374</cdr:y>
    </cdr:to>
    <cdr:sp macro="" textlink="">
      <cdr:nvSpPr>
        <cdr:cNvPr id="4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02045" y="2478571"/>
          <a:ext cx="513460" cy="3969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91440" tIns="45720" rIns="9144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lnSpc>
              <a:spcPts val="600"/>
            </a:lnSpc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0.016</cdr:y>
    </cdr:from>
    <cdr:to>
      <cdr:x>0</cdr:x>
      <cdr:y>0.02539</cdr:y>
    </cdr:to>
    <cdr:sp macro="" textlink="">
      <cdr:nvSpPr>
        <cdr:cNvPr id="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99060"/>
          <a:ext cx="1352067" cy="4308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91440" tIns="45720" rIns="9144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lnSpc>
              <a:spcPct val="120000"/>
            </a:lnSpc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Hijas por mujer en edad fértil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25</xdr:row>
      <xdr:rowOff>83820</xdr:rowOff>
    </xdr:from>
    <xdr:to>
      <xdr:col>11</xdr:col>
      <xdr:colOff>281940</xdr:colOff>
      <xdr:row>48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F1AED4-2392-475D-46F9-B51B5B003B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37</xdr:row>
      <xdr:rowOff>53340</xdr:rowOff>
    </xdr:from>
    <xdr:to>
      <xdr:col>10</xdr:col>
      <xdr:colOff>114300</xdr:colOff>
      <xdr:row>55</xdr:row>
      <xdr:rowOff>121920</xdr:rowOff>
    </xdr:to>
    <xdr:graphicFrame macro="">
      <xdr:nvGraphicFramePr>
        <xdr:cNvPr id="6188" name="Gráfico 2">
          <a:extLst>
            <a:ext uri="{FF2B5EF4-FFF2-40B4-BE49-F238E27FC236}">
              <a16:creationId xmlns:a16="http://schemas.microsoft.com/office/drawing/2014/main" id="{AE014872-F789-97B3-B4B3-2E9ADC848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1.5331E-7</cdr:x>
      <cdr:y>0.0913</cdr:y>
    </cdr:from>
    <cdr:to>
      <cdr:x>0.16939</cdr:x>
      <cdr:y>0.20569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" y="317943"/>
          <a:ext cx="1104900" cy="3983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91440" tIns="45720" rIns="9144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lnSpc>
              <a:spcPct val="120000"/>
            </a:lnSpc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Tasas por cada</a:t>
          </a:r>
        </a:p>
        <a:p xmlns:a="http://schemas.openxmlformats.org/drawingml/2006/main">
          <a:pPr algn="ctr" rtl="0">
            <a:lnSpc>
              <a:spcPct val="120000"/>
            </a:lnSpc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1 000 habitantes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22</xdr:row>
      <xdr:rowOff>76200</xdr:rowOff>
    </xdr:from>
    <xdr:to>
      <xdr:col>6</xdr:col>
      <xdr:colOff>579120</xdr:colOff>
      <xdr:row>46</xdr:row>
      <xdr:rowOff>152400</xdr:rowOff>
    </xdr:to>
    <xdr:graphicFrame macro="">
      <xdr:nvGraphicFramePr>
        <xdr:cNvPr id="7212" name="Gráfico 2">
          <a:extLst>
            <a:ext uri="{FF2B5EF4-FFF2-40B4-BE49-F238E27FC236}">
              <a16:creationId xmlns:a16="http://schemas.microsoft.com/office/drawing/2014/main" id="{1748E786-1F2E-B712-B3FB-2F966719B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0.01135</cdr:x>
      <cdr:y>0.02787</cdr:y>
    </cdr:from>
    <cdr:to>
      <cdr:x>0.19001</cdr:x>
      <cdr:y>0.19858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006" y="83820"/>
          <a:ext cx="1059105" cy="5204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91440" tIns="45720" rIns="9144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lnSpc>
              <a:spcPct val="120000"/>
            </a:lnSpc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Migrantes por cada 1 000 habitantes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0.91887</cdr:x>
      <cdr:y>0.8367</cdr:y>
    </cdr:from>
    <cdr:to>
      <cdr:x>0.99793</cdr:x>
      <cdr:y>0.97261</cdr:y>
    </cdr:to>
    <cdr:sp macro="" textlink="">
      <cdr:nvSpPr>
        <cdr:cNvPr id="4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32499" y="2505786"/>
          <a:ext cx="510315" cy="3969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91440" tIns="45720" rIns="9144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lnSpc>
              <a:spcPts val="600"/>
            </a:lnSpc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42</xdr:row>
      <xdr:rowOff>60960</xdr:rowOff>
    </xdr:from>
    <xdr:to>
      <xdr:col>5</xdr:col>
      <xdr:colOff>883920</xdr:colOff>
      <xdr:row>53</xdr:row>
      <xdr:rowOff>152400</xdr:rowOff>
    </xdr:to>
    <xdr:graphicFrame macro="">
      <xdr:nvGraphicFramePr>
        <xdr:cNvPr id="2" name="39 Gráfico">
          <a:extLst>
            <a:ext uri="{FF2B5EF4-FFF2-40B4-BE49-F238E27FC236}">
              <a16:creationId xmlns:a16="http://schemas.microsoft.com/office/drawing/2014/main" id="{D0F03731-2AEB-47A9-85D2-84D7A7196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0.00718</cdr:x>
      <cdr:y>0.03235</cdr:y>
    </cdr:from>
    <cdr:to>
      <cdr:x>0.20451</cdr:x>
      <cdr:y>0.1219</cdr:y>
    </cdr:to>
    <cdr:sp macro="" textlink="">
      <cdr:nvSpPr>
        <cdr:cNvPr id="2" name="10 CuadroTexto"/>
        <cdr:cNvSpPr txBox="1"/>
      </cdr:nvSpPr>
      <cdr:spPr>
        <a:xfrm xmlns:a="http://schemas.openxmlformats.org/drawingml/2006/main">
          <a:off x="44289" y="70743"/>
          <a:ext cx="1216456" cy="1958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Habitantes por Km</a:t>
          </a:r>
          <a:r>
            <a:rPr lang="es-ES" sz="900" baseline="300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endParaRPr lang="es-ES" sz="9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0.92007</cdr:x>
      <cdr:y>0.76333</cdr:y>
    </cdr:from>
    <cdr:to>
      <cdr:x>0.9946</cdr:x>
      <cdr:y>0.85958</cdr:y>
    </cdr:to>
    <cdr:sp macro="" textlink="">
      <cdr:nvSpPr>
        <cdr:cNvPr id="3" name="11 CuadroTexto"/>
        <cdr:cNvSpPr txBox="1"/>
      </cdr:nvSpPr>
      <cdr:spPr>
        <a:xfrm xmlns:a="http://schemas.openxmlformats.org/drawingml/2006/main">
          <a:off x="6271398" y="1881062"/>
          <a:ext cx="493602" cy="234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epal.org/mail/ccavada.nsf/0/A05D48DC786A86FF84257451001263BA/$File/OCTUBRE/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P57"/>
  <sheetViews>
    <sheetView showGridLines="0" view="pageBreakPreview" topLeftCell="A16" zoomScaleNormal="100" zoomScaleSheetLayoutView="100" workbookViewId="0">
      <selection activeCell="A30" sqref="A30:L30"/>
    </sheetView>
  </sheetViews>
  <sheetFormatPr baseColWidth="10" defaultColWidth="9" defaultRowHeight="15" customHeight="1" x14ac:dyDescent="0.2"/>
  <cols>
    <col min="1" max="1" width="20.21875" style="81" customWidth="1"/>
    <col min="2" max="4" width="8" style="81" customWidth="1"/>
    <col min="5" max="5" width="1.44140625" style="81" customWidth="1"/>
    <col min="6" max="8" width="8" style="81" customWidth="1"/>
    <col min="9" max="9" width="1.44140625" style="81" customWidth="1"/>
    <col min="10" max="12" width="8" style="81" customWidth="1"/>
    <col min="13" max="16384" width="9" style="81"/>
  </cols>
  <sheetData>
    <row r="1" spans="1:15" s="76" customFormat="1" ht="15" customHeight="1" x14ac:dyDescent="0.2">
      <c r="A1" s="82" t="s">
        <v>75</v>
      </c>
      <c r="B1" s="7"/>
      <c r="C1" s="7"/>
      <c r="D1" s="7"/>
      <c r="E1" s="7"/>
      <c r="F1" s="7"/>
      <c r="G1" s="7"/>
      <c r="H1" s="75"/>
      <c r="I1" s="75"/>
      <c r="J1" s="75"/>
    </row>
    <row r="2" spans="1:15" ht="15" customHeight="1" x14ac:dyDescent="0.2">
      <c r="A2" s="95"/>
      <c r="B2" s="95"/>
      <c r="C2" s="95"/>
      <c r="D2" s="95"/>
      <c r="E2" s="95"/>
      <c r="F2" s="95"/>
      <c r="G2" s="95"/>
      <c r="H2" s="79"/>
      <c r="I2" s="79"/>
      <c r="J2" s="79"/>
    </row>
    <row r="3" spans="1:15" ht="15" customHeight="1" x14ac:dyDescent="0.2">
      <c r="A3" s="80"/>
      <c r="B3" s="80"/>
      <c r="C3" s="80"/>
      <c r="D3" s="80"/>
      <c r="E3" s="80"/>
      <c r="F3" s="80"/>
      <c r="G3" s="96"/>
      <c r="H3" s="79"/>
      <c r="I3" s="79"/>
      <c r="J3" s="79"/>
      <c r="L3" s="38" t="s">
        <v>16</v>
      </c>
    </row>
    <row r="4" spans="1:15" ht="4.95" customHeight="1" x14ac:dyDescent="0.2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5" ht="4.95" customHeight="1" x14ac:dyDescent="0.2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5" s="27" customFormat="1" ht="15" customHeight="1" x14ac:dyDescent="0.2">
      <c r="A6" s="235"/>
      <c r="B6" s="383" t="s">
        <v>44</v>
      </c>
      <c r="C6" s="383"/>
      <c r="D6" s="383"/>
      <c r="E6" s="384"/>
      <c r="F6" s="383" t="s">
        <v>100</v>
      </c>
      <c r="G6" s="383"/>
      <c r="H6" s="383"/>
      <c r="I6" s="384"/>
      <c r="J6" s="383" t="s">
        <v>99</v>
      </c>
      <c r="K6" s="383"/>
      <c r="L6" s="383"/>
    </row>
    <row r="7" spans="1:15" s="27" customFormat="1" ht="15" customHeight="1" x14ac:dyDescent="0.2">
      <c r="A7" s="235" t="s">
        <v>17</v>
      </c>
      <c r="B7" s="385" t="s">
        <v>2</v>
      </c>
      <c r="C7" s="385" t="s">
        <v>18</v>
      </c>
      <c r="D7" s="385" t="s">
        <v>19</v>
      </c>
      <c r="E7" s="284"/>
      <c r="F7" s="385" t="s">
        <v>2</v>
      </c>
      <c r="G7" s="385" t="s">
        <v>18</v>
      </c>
      <c r="H7" s="385" t="s">
        <v>19</v>
      </c>
      <c r="I7" s="284"/>
      <c r="J7" s="385" t="s">
        <v>2</v>
      </c>
      <c r="K7" s="385" t="s">
        <v>18</v>
      </c>
      <c r="L7" s="385" t="s">
        <v>19</v>
      </c>
    </row>
    <row r="8" spans="1:15" ht="4.95" customHeight="1" x14ac:dyDescent="0.2">
      <c r="A8" s="231"/>
      <c r="B8" s="232"/>
      <c r="C8" s="233"/>
      <c r="D8" s="232"/>
      <c r="E8" s="234"/>
      <c r="F8" s="234"/>
      <c r="G8" s="234"/>
      <c r="H8" s="234"/>
      <c r="I8" s="234"/>
      <c r="J8" s="234"/>
      <c r="K8" s="234"/>
      <c r="L8" s="234"/>
    </row>
    <row r="9" spans="1:15" ht="4.95" customHeight="1" x14ac:dyDescent="0.2">
      <c r="A9" s="80"/>
      <c r="B9" s="28"/>
      <c r="C9" s="97"/>
      <c r="D9" s="28"/>
      <c r="E9" s="23"/>
      <c r="F9" s="23"/>
      <c r="G9" s="23"/>
      <c r="H9" s="23"/>
      <c r="I9" s="23"/>
      <c r="J9" s="23"/>
      <c r="K9" s="23"/>
      <c r="L9" s="23"/>
    </row>
    <row r="10" spans="1:15" s="82" customFormat="1" ht="15" customHeight="1" x14ac:dyDescent="0.2">
      <c r="A10" s="98" t="s">
        <v>78</v>
      </c>
      <c r="B10" s="119">
        <v>494631</v>
      </c>
      <c r="C10" s="119">
        <v>249463</v>
      </c>
      <c r="D10" s="119">
        <v>245168</v>
      </c>
      <c r="E10" s="65"/>
      <c r="F10" s="4">
        <v>349164</v>
      </c>
      <c r="G10" s="4">
        <v>171979</v>
      </c>
      <c r="H10" s="4">
        <v>177185</v>
      </c>
      <c r="I10" s="4"/>
      <c r="J10" s="4">
        <v>145467</v>
      </c>
      <c r="K10" s="4">
        <v>77484</v>
      </c>
      <c r="L10" s="4">
        <v>67983</v>
      </c>
    </row>
    <row r="11" spans="1:15" s="33" customFormat="1" ht="15" customHeight="1" x14ac:dyDescent="0.2">
      <c r="A11" s="98">
        <v>2015</v>
      </c>
      <c r="B11" s="99">
        <v>503353</v>
      </c>
      <c r="C11" s="99">
        <v>253771</v>
      </c>
      <c r="D11" s="99">
        <v>249582</v>
      </c>
      <c r="E11" s="100"/>
      <c r="F11" s="30">
        <v>351855</v>
      </c>
      <c r="G11" s="30">
        <v>173116</v>
      </c>
      <c r="H11" s="30">
        <v>178739</v>
      </c>
      <c r="I11" s="30"/>
      <c r="J11" s="30">
        <v>151498</v>
      </c>
      <c r="K11" s="30">
        <v>80655</v>
      </c>
      <c r="L11" s="30">
        <v>70843</v>
      </c>
      <c r="M11" s="82"/>
      <c r="O11" s="163"/>
    </row>
    <row r="12" spans="1:15" s="82" customFormat="1" ht="15" customHeight="1" x14ac:dyDescent="0.2">
      <c r="A12" s="80">
        <v>2016</v>
      </c>
      <c r="B12" s="101">
        <v>506203</v>
      </c>
      <c r="C12" s="101">
        <v>255127</v>
      </c>
      <c r="D12" s="101">
        <v>251076</v>
      </c>
      <c r="E12" s="100"/>
      <c r="F12" s="30">
        <v>352787</v>
      </c>
      <c r="G12" s="30">
        <v>173422</v>
      </c>
      <c r="H12" s="30">
        <v>179365</v>
      </c>
      <c r="I12" s="30"/>
      <c r="J12" s="30">
        <v>153416</v>
      </c>
      <c r="K12" s="30">
        <v>81705</v>
      </c>
      <c r="L12" s="30">
        <v>71711</v>
      </c>
    </row>
    <row r="13" spans="1:15" ht="15" customHeight="1" x14ac:dyDescent="0.2">
      <c r="A13" s="80">
        <v>2017</v>
      </c>
      <c r="B13" s="101">
        <v>508491</v>
      </c>
      <c r="C13" s="101">
        <v>256062</v>
      </c>
      <c r="D13" s="101">
        <v>252429</v>
      </c>
      <c r="E13" s="100"/>
      <c r="F13" s="30">
        <v>353062</v>
      </c>
      <c r="G13" s="30">
        <v>173256</v>
      </c>
      <c r="H13" s="30">
        <v>179806</v>
      </c>
      <c r="I13" s="30"/>
      <c r="J13" s="30">
        <v>155429</v>
      </c>
      <c r="K13" s="30">
        <v>82806</v>
      </c>
      <c r="L13" s="30">
        <v>72623</v>
      </c>
      <c r="M13" s="82"/>
    </row>
    <row r="14" spans="1:15" ht="15" customHeight="1" x14ac:dyDescent="0.2">
      <c r="A14" s="80">
        <v>2018</v>
      </c>
      <c r="B14" s="102">
        <v>511079</v>
      </c>
      <c r="C14" s="102">
        <v>257208</v>
      </c>
      <c r="D14" s="102">
        <v>253871</v>
      </c>
      <c r="E14" s="103"/>
      <c r="F14" s="4">
        <v>353785</v>
      </c>
      <c r="G14" s="30">
        <v>173469</v>
      </c>
      <c r="H14" s="30">
        <v>180316</v>
      </c>
      <c r="I14" s="30"/>
      <c r="J14" s="30">
        <v>157294</v>
      </c>
      <c r="K14" s="30">
        <v>83739</v>
      </c>
      <c r="L14" s="30">
        <v>73555</v>
      </c>
      <c r="M14" s="82"/>
    </row>
    <row r="15" spans="1:15" ht="15" customHeight="1" x14ac:dyDescent="0.2">
      <c r="A15" s="80">
        <v>2019</v>
      </c>
      <c r="B15" s="104">
        <v>513141</v>
      </c>
      <c r="C15" s="104">
        <v>258301</v>
      </c>
      <c r="D15" s="104">
        <v>254840</v>
      </c>
      <c r="E15" s="103"/>
      <c r="F15" s="4">
        <v>354453</v>
      </c>
      <c r="G15" s="30">
        <v>173893</v>
      </c>
      <c r="H15" s="30">
        <v>180560</v>
      </c>
      <c r="I15" s="30"/>
      <c r="J15" s="30">
        <v>158688</v>
      </c>
      <c r="K15" s="30">
        <v>84408</v>
      </c>
      <c r="L15" s="30">
        <v>74280</v>
      </c>
      <c r="M15" s="82"/>
    </row>
    <row r="16" spans="1:15" s="82" customFormat="1" ht="15" customHeight="1" x14ac:dyDescent="0.2">
      <c r="A16" s="80">
        <v>2020</v>
      </c>
      <c r="B16" s="101">
        <v>514332</v>
      </c>
      <c r="C16" s="101">
        <v>258640</v>
      </c>
      <c r="D16" s="101">
        <v>255692</v>
      </c>
      <c r="E16" s="100"/>
      <c r="F16" s="30">
        <v>354967</v>
      </c>
      <c r="G16" s="30">
        <v>173987</v>
      </c>
      <c r="H16" s="30">
        <v>180980</v>
      </c>
      <c r="I16" s="30"/>
      <c r="J16" s="30">
        <v>159365</v>
      </c>
      <c r="K16" s="30">
        <v>84653</v>
      </c>
      <c r="L16" s="30">
        <v>74712</v>
      </c>
    </row>
    <row r="17" spans="1:12" s="82" customFormat="1" ht="15" customHeight="1" x14ac:dyDescent="0.2">
      <c r="A17" s="80" t="s">
        <v>206</v>
      </c>
      <c r="B17" s="101">
        <v>502385</v>
      </c>
      <c r="C17" s="101">
        <v>251769</v>
      </c>
      <c r="D17" s="101">
        <v>250616</v>
      </c>
      <c r="E17" s="100"/>
      <c r="F17" s="30">
        <v>344541</v>
      </c>
      <c r="G17" s="30">
        <v>168086</v>
      </c>
      <c r="H17" s="30">
        <v>176455</v>
      </c>
      <c r="I17" s="30"/>
      <c r="J17" s="30">
        <v>157844</v>
      </c>
      <c r="K17" s="30">
        <v>83683</v>
      </c>
      <c r="L17" s="30">
        <v>74161</v>
      </c>
    </row>
    <row r="18" spans="1:12" ht="15" customHeight="1" x14ac:dyDescent="0.2">
      <c r="A18" s="80" t="s">
        <v>208</v>
      </c>
      <c r="B18" s="101">
        <v>481096</v>
      </c>
      <c r="C18" s="101">
        <v>240038</v>
      </c>
      <c r="D18" s="101">
        <v>241058</v>
      </c>
      <c r="E18" s="101"/>
      <c r="F18" s="101">
        <v>326109</v>
      </c>
      <c r="G18" s="101">
        <v>158100</v>
      </c>
      <c r="H18" s="101">
        <v>168009</v>
      </c>
      <c r="I18" s="101"/>
      <c r="J18" s="101">
        <v>154987</v>
      </c>
      <c r="K18" s="101">
        <v>81938</v>
      </c>
      <c r="L18" s="101">
        <v>73049</v>
      </c>
    </row>
    <row r="19" spans="1:12" s="82" customFormat="1" ht="15" customHeight="1" x14ac:dyDescent="0.2">
      <c r="A19" s="294" t="s">
        <v>207</v>
      </c>
      <c r="B19" s="295">
        <v>465294</v>
      </c>
      <c r="C19" s="295">
        <v>232377</v>
      </c>
      <c r="D19" s="295">
        <v>232917</v>
      </c>
      <c r="E19" s="296"/>
      <c r="F19" s="297">
        <v>311947</v>
      </c>
      <c r="G19" s="297">
        <v>151349</v>
      </c>
      <c r="H19" s="297">
        <v>160598</v>
      </c>
      <c r="I19" s="297"/>
      <c r="J19" s="297">
        <v>153347</v>
      </c>
      <c r="K19" s="297">
        <v>81028</v>
      </c>
      <c r="L19" s="297">
        <v>72319</v>
      </c>
    </row>
    <row r="20" spans="1:12" ht="4.95" customHeight="1" x14ac:dyDescent="0.2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1:12" ht="4.95" customHeight="1" x14ac:dyDescent="0.2">
      <c r="A21" s="28"/>
      <c r="B21" s="105"/>
      <c r="C21" s="105"/>
      <c r="D21" s="105"/>
      <c r="E21" s="106"/>
      <c r="F21" s="106"/>
      <c r="G21" s="106"/>
      <c r="H21" s="106"/>
      <c r="I21" s="106"/>
      <c r="J21" s="106"/>
      <c r="K21" s="106"/>
      <c r="L21" s="106"/>
    </row>
    <row r="22" spans="1:12" ht="15" customHeight="1" x14ac:dyDescent="0.2">
      <c r="A22" s="28" t="s">
        <v>79</v>
      </c>
      <c r="B22" s="105"/>
      <c r="C22" s="105"/>
      <c r="D22" s="105"/>
      <c r="E22" s="106"/>
      <c r="F22" s="106"/>
      <c r="G22" s="106"/>
      <c r="H22" s="106"/>
      <c r="I22" s="106"/>
      <c r="J22" s="106"/>
      <c r="K22" s="106"/>
      <c r="L22" s="106"/>
    </row>
    <row r="23" spans="1:12" ht="15" customHeight="1" x14ac:dyDescent="0.2">
      <c r="A23" s="377" t="s">
        <v>209</v>
      </c>
      <c r="B23" s="377"/>
      <c r="C23" s="377"/>
      <c r="D23" s="377"/>
      <c r="E23" s="377"/>
      <c r="F23" s="377"/>
      <c r="G23" s="377"/>
      <c r="H23" s="377"/>
      <c r="I23" s="377"/>
      <c r="J23" s="79"/>
    </row>
    <row r="24" spans="1:12" ht="15" customHeight="1" x14ac:dyDescent="0.2">
      <c r="A24" s="28"/>
      <c r="B24" s="28"/>
      <c r="C24" s="28"/>
      <c r="D24" s="28"/>
      <c r="E24" s="28"/>
      <c r="F24" s="28"/>
      <c r="G24" s="79"/>
      <c r="H24" s="79"/>
      <c r="I24" s="79"/>
      <c r="J24" s="79"/>
    </row>
    <row r="25" spans="1:12" s="36" customFormat="1" ht="15" customHeight="1" x14ac:dyDescent="0.2">
      <c r="A25" s="40" t="s">
        <v>76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1:12" s="37" customFormat="1" ht="1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pans="1:12" s="37" customFormat="1" ht="15" customHeight="1" x14ac:dyDescent="0.2">
      <c r="A27" s="54"/>
      <c r="B27" s="54"/>
      <c r="C27" s="54"/>
      <c r="D27" s="54"/>
      <c r="E27" s="54"/>
      <c r="F27" s="55"/>
      <c r="G27" s="55"/>
      <c r="H27" s="55"/>
      <c r="I27" s="55"/>
      <c r="J27" s="55"/>
      <c r="K27" s="54"/>
      <c r="L27" s="56" t="s">
        <v>16</v>
      </c>
    </row>
    <row r="28" spans="1:12" s="27" customFormat="1" ht="4.95" customHeight="1" x14ac:dyDescent="0.2">
      <c r="A28" s="194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</row>
    <row r="29" spans="1:12" s="27" customFormat="1" ht="4.95" customHeight="1" x14ac:dyDescent="0.2">
      <c r="A29" s="229"/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</row>
    <row r="30" spans="1:12" s="27" customFormat="1" ht="15" customHeight="1" x14ac:dyDescent="0.2">
      <c r="A30" s="235" t="s">
        <v>163</v>
      </c>
      <c r="B30" s="284" t="s">
        <v>274</v>
      </c>
      <c r="C30" s="284">
        <v>2016</v>
      </c>
      <c r="D30" s="284">
        <v>2017</v>
      </c>
      <c r="E30" s="284"/>
      <c r="F30" s="284">
        <v>2018</v>
      </c>
      <c r="G30" s="284">
        <v>2019</v>
      </c>
      <c r="H30" s="284">
        <v>2020</v>
      </c>
      <c r="I30" s="284"/>
      <c r="J30" s="284" t="s">
        <v>275</v>
      </c>
      <c r="K30" s="284" t="s">
        <v>276</v>
      </c>
      <c r="L30" s="386" t="s">
        <v>207</v>
      </c>
    </row>
    <row r="31" spans="1:12" s="27" customFormat="1" ht="4.95" customHeight="1" x14ac:dyDescent="0.2">
      <c r="A31" s="231"/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</row>
    <row r="32" spans="1:12" s="27" customFormat="1" ht="4.95" customHeight="1" x14ac:dyDescent="0.2">
      <c r="A32" s="57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</row>
    <row r="33" spans="1:14" s="27" customFormat="1" ht="15" customHeight="1" x14ac:dyDescent="0.2">
      <c r="A33" s="235" t="s">
        <v>58</v>
      </c>
      <c r="B33" s="236">
        <v>494631</v>
      </c>
      <c r="C33" s="237">
        <v>506203</v>
      </c>
      <c r="D33" s="236">
        <v>508491</v>
      </c>
      <c r="E33" s="236"/>
      <c r="F33" s="236">
        <v>511079</v>
      </c>
      <c r="G33" s="236">
        <v>513141</v>
      </c>
      <c r="H33" s="236">
        <v>514332</v>
      </c>
      <c r="I33" s="236"/>
      <c r="J33" s="236">
        <v>502385</v>
      </c>
      <c r="K33" s="236">
        <v>481096</v>
      </c>
      <c r="L33" s="236">
        <v>465294</v>
      </c>
    </row>
    <row r="34" spans="1:14" s="27" customFormat="1" ht="15" customHeight="1" x14ac:dyDescent="0.2">
      <c r="A34" s="1" t="s">
        <v>59</v>
      </c>
      <c r="B34" s="4">
        <v>43483</v>
      </c>
      <c r="C34" s="4">
        <v>43426</v>
      </c>
      <c r="D34" s="4">
        <v>43351</v>
      </c>
      <c r="E34" s="4"/>
      <c r="F34" s="4">
        <v>43169</v>
      </c>
      <c r="G34" s="4">
        <v>43024</v>
      </c>
      <c r="H34" s="4">
        <v>42941</v>
      </c>
      <c r="I34" s="4"/>
      <c r="J34" s="4">
        <v>42369</v>
      </c>
      <c r="K34" s="4">
        <v>40968</v>
      </c>
      <c r="L34" s="4">
        <v>40019</v>
      </c>
    </row>
    <row r="35" spans="1:14" s="27" customFormat="1" ht="15" customHeight="1" x14ac:dyDescent="0.2">
      <c r="A35" s="1" t="s">
        <v>60</v>
      </c>
      <c r="B35" s="4">
        <v>44480</v>
      </c>
      <c r="C35" s="4">
        <v>45111</v>
      </c>
      <c r="D35" s="4">
        <v>45016</v>
      </c>
      <c r="E35" s="4"/>
      <c r="F35" s="4">
        <v>44920</v>
      </c>
      <c r="G35" s="4">
        <v>44956</v>
      </c>
      <c r="H35" s="4">
        <v>44871</v>
      </c>
      <c r="I35" s="4"/>
      <c r="J35" s="4">
        <v>43828</v>
      </c>
      <c r="K35" s="4">
        <v>41999</v>
      </c>
      <c r="L35" s="4">
        <v>40719</v>
      </c>
    </row>
    <row r="36" spans="1:14" s="27" customFormat="1" ht="15" customHeight="1" x14ac:dyDescent="0.2">
      <c r="A36" s="1" t="s">
        <v>61</v>
      </c>
      <c r="B36" s="4">
        <v>27784</v>
      </c>
      <c r="C36" s="4">
        <v>28276</v>
      </c>
      <c r="D36" s="4">
        <v>28242</v>
      </c>
      <c r="E36" s="4"/>
      <c r="F36" s="4">
        <v>28240</v>
      </c>
      <c r="G36" s="4">
        <v>28156</v>
      </c>
      <c r="H36" s="4">
        <v>28165</v>
      </c>
      <c r="I36" s="4"/>
      <c r="J36" s="4">
        <v>27233</v>
      </c>
      <c r="K36" s="4">
        <v>25939</v>
      </c>
      <c r="L36" s="4">
        <v>24838</v>
      </c>
    </row>
    <row r="37" spans="1:14" s="27" customFormat="1" ht="15" customHeight="1" x14ac:dyDescent="0.2">
      <c r="A37" s="1" t="s">
        <v>62</v>
      </c>
      <c r="B37" s="4">
        <v>39792</v>
      </c>
      <c r="C37" s="4">
        <v>41177</v>
      </c>
      <c r="D37" s="4">
        <v>41570</v>
      </c>
      <c r="E37" s="4"/>
      <c r="F37" s="4">
        <v>41917</v>
      </c>
      <c r="G37" s="4">
        <v>42346</v>
      </c>
      <c r="H37" s="4">
        <v>42535</v>
      </c>
      <c r="I37" s="4"/>
      <c r="J37" s="4">
        <v>41535</v>
      </c>
      <c r="K37" s="4">
        <v>39906</v>
      </c>
      <c r="L37" s="4">
        <v>38673</v>
      </c>
    </row>
    <row r="38" spans="1:14" s="27" customFormat="1" ht="15" customHeight="1" x14ac:dyDescent="0.2">
      <c r="A38" s="1" t="s">
        <v>63</v>
      </c>
      <c r="B38" s="4">
        <v>47628</v>
      </c>
      <c r="C38" s="4">
        <v>49702</v>
      </c>
      <c r="D38" s="4">
        <v>50189</v>
      </c>
      <c r="E38" s="4"/>
      <c r="F38" s="4">
        <v>50723</v>
      </c>
      <c r="G38" s="4">
        <v>51135</v>
      </c>
      <c r="H38" s="4">
        <v>51319</v>
      </c>
      <c r="I38" s="4"/>
      <c r="J38" s="4">
        <v>49549</v>
      </c>
      <c r="K38" s="4">
        <v>47206</v>
      </c>
      <c r="L38" s="4">
        <v>45258</v>
      </c>
      <c r="N38" s="190"/>
    </row>
    <row r="39" spans="1:14" s="27" customFormat="1" ht="15" customHeight="1" x14ac:dyDescent="0.2">
      <c r="A39" s="1" t="s">
        <v>69</v>
      </c>
      <c r="B39" s="4">
        <v>48197</v>
      </c>
      <c r="C39" s="4">
        <v>49677</v>
      </c>
      <c r="D39" s="4">
        <v>50107</v>
      </c>
      <c r="E39" s="4"/>
      <c r="F39" s="4">
        <v>50483</v>
      </c>
      <c r="G39" s="4">
        <v>50827</v>
      </c>
      <c r="H39" s="4">
        <v>51138</v>
      </c>
      <c r="I39" s="4"/>
      <c r="J39" s="4">
        <v>49707</v>
      </c>
      <c r="K39" s="4">
        <v>47906</v>
      </c>
      <c r="L39" s="4">
        <v>46388</v>
      </c>
    </row>
    <row r="40" spans="1:14" s="27" customFormat="1" ht="15" customHeight="1" x14ac:dyDescent="0.2">
      <c r="A40" s="1" t="s">
        <v>68</v>
      </c>
      <c r="B40" s="4">
        <v>38907</v>
      </c>
      <c r="C40" s="4">
        <v>39567</v>
      </c>
      <c r="D40" s="4">
        <v>39794</v>
      </c>
      <c r="E40" s="4"/>
      <c r="F40" s="4">
        <v>39964</v>
      </c>
      <c r="G40" s="4">
        <v>40142</v>
      </c>
      <c r="H40" s="4">
        <v>40318</v>
      </c>
      <c r="I40" s="4"/>
      <c r="J40" s="4">
        <v>39566</v>
      </c>
      <c r="K40" s="4">
        <v>37970</v>
      </c>
      <c r="L40" s="4">
        <v>36665</v>
      </c>
    </row>
    <row r="41" spans="1:14" s="27" customFormat="1" ht="15" customHeight="1" x14ac:dyDescent="0.2">
      <c r="A41" s="1" t="s">
        <v>64</v>
      </c>
      <c r="B41" s="4">
        <v>30364</v>
      </c>
      <c r="C41" s="4">
        <v>32026</v>
      </c>
      <c r="D41" s="4">
        <v>32540</v>
      </c>
      <c r="E41" s="4"/>
      <c r="F41" s="4">
        <v>33085</v>
      </c>
      <c r="G41" s="4">
        <v>33467</v>
      </c>
      <c r="H41" s="4">
        <v>33597</v>
      </c>
      <c r="I41" s="4"/>
      <c r="J41" s="4">
        <v>32830</v>
      </c>
      <c r="K41" s="4">
        <v>31732</v>
      </c>
      <c r="L41" s="4">
        <v>30820</v>
      </c>
    </row>
    <row r="42" spans="1:14" s="27" customFormat="1" ht="15" customHeight="1" x14ac:dyDescent="0.2">
      <c r="A42" s="1" t="s">
        <v>66</v>
      </c>
      <c r="B42" s="4">
        <v>82873</v>
      </c>
      <c r="C42" s="4">
        <v>84920</v>
      </c>
      <c r="D42" s="4">
        <v>85289</v>
      </c>
      <c r="E42" s="4"/>
      <c r="F42" s="4">
        <v>85830</v>
      </c>
      <c r="G42" s="4">
        <v>86161</v>
      </c>
      <c r="H42" s="4">
        <v>86341</v>
      </c>
      <c r="I42" s="4"/>
      <c r="J42" s="4">
        <v>84439</v>
      </c>
      <c r="K42" s="4">
        <v>80678</v>
      </c>
      <c r="L42" s="4">
        <v>77888</v>
      </c>
    </row>
    <row r="43" spans="1:14" s="27" customFormat="1" ht="15" customHeight="1" x14ac:dyDescent="0.2">
      <c r="A43" s="1" t="s">
        <v>65</v>
      </c>
      <c r="B43" s="4">
        <v>20492</v>
      </c>
      <c r="C43" s="4">
        <v>20927</v>
      </c>
      <c r="D43" s="4">
        <v>20973</v>
      </c>
      <c r="E43" s="4"/>
      <c r="F43" s="4">
        <v>21094</v>
      </c>
      <c r="G43" s="4">
        <v>21201</v>
      </c>
      <c r="H43" s="4">
        <v>21347</v>
      </c>
      <c r="I43" s="4"/>
      <c r="J43" s="4">
        <v>20963</v>
      </c>
      <c r="K43" s="4">
        <v>20251</v>
      </c>
      <c r="L43" s="4">
        <v>19756</v>
      </c>
    </row>
    <row r="44" spans="1:14" s="27" customFormat="1" ht="15" customHeight="1" x14ac:dyDescent="0.2">
      <c r="A44" s="1" t="s">
        <v>67</v>
      </c>
      <c r="B44" s="4">
        <v>70631</v>
      </c>
      <c r="C44" s="4">
        <v>71394</v>
      </c>
      <c r="D44" s="4">
        <v>71420</v>
      </c>
      <c r="E44" s="4"/>
      <c r="F44" s="4">
        <v>71654</v>
      </c>
      <c r="G44" s="4">
        <v>71726</v>
      </c>
      <c r="H44" s="4">
        <v>71760</v>
      </c>
      <c r="I44" s="4"/>
      <c r="J44" s="4">
        <v>70366</v>
      </c>
      <c r="K44" s="4">
        <v>66541</v>
      </c>
      <c r="L44" s="4">
        <v>64270</v>
      </c>
    </row>
    <row r="45" spans="1:14" s="27" customFormat="1" ht="4.95" customHeight="1" x14ac:dyDescent="0.2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</row>
    <row r="46" spans="1:14" s="27" customFormat="1" ht="4.95" customHeight="1" x14ac:dyDescent="0.2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</row>
    <row r="47" spans="1:14" ht="15" customHeight="1" x14ac:dyDescent="0.2">
      <c r="A47" s="28" t="s">
        <v>79</v>
      </c>
      <c r="B47" s="105"/>
      <c r="C47" s="105"/>
      <c r="D47" s="105"/>
      <c r="E47" s="106"/>
      <c r="F47" s="106"/>
      <c r="G47" s="106"/>
      <c r="H47" s="106"/>
      <c r="I47" s="106"/>
      <c r="J47" s="106"/>
      <c r="K47" s="106"/>
      <c r="L47" s="106"/>
    </row>
    <row r="48" spans="1:14" ht="15" customHeight="1" x14ac:dyDescent="0.2">
      <c r="A48" s="377" t="s">
        <v>209</v>
      </c>
      <c r="B48" s="377"/>
      <c r="C48" s="377"/>
      <c r="D48" s="377"/>
      <c r="E48" s="377"/>
      <c r="F48" s="377"/>
      <c r="G48" s="377"/>
      <c r="H48" s="377"/>
      <c r="I48" s="377"/>
      <c r="J48" s="106"/>
      <c r="K48" s="106"/>
      <c r="L48" s="106"/>
    </row>
    <row r="49" spans="1:16" s="27" customFormat="1" ht="15" customHeight="1" x14ac:dyDescent="0.2">
      <c r="A49" s="378" t="s">
        <v>70</v>
      </c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57"/>
    </row>
    <row r="50" spans="1:16" ht="15" customHeight="1" x14ac:dyDescent="0.2">
      <c r="C50" s="374"/>
      <c r="D50" s="374"/>
      <c r="E50" s="28"/>
      <c r="F50" s="374"/>
      <c r="G50" s="374"/>
      <c r="H50" s="375"/>
      <c r="I50" s="375"/>
      <c r="J50" s="375"/>
      <c r="K50" s="376"/>
      <c r="L50" s="376"/>
      <c r="M50" s="107"/>
      <c r="N50" s="107"/>
      <c r="O50" s="107"/>
      <c r="P50" s="108"/>
    </row>
    <row r="51" spans="1:16" ht="15" customHeight="1" x14ac:dyDescent="0.2">
      <c r="C51" s="374"/>
      <c r="D51" s="374"/>
      <c r="E51" s="28"/>
      <c r="F51" s="374"/>
      <c r="G51" s="374"/>
      <c r="H51" s="375"/>
      <c r="I51" s="375"/>
      <c r="J51" s="375"/>
      <c r="K51" s="376"/>
      <c r="L51" s="376"/>
      <c r="M51" s="107"/>
      <c r="N51" s="107"/>
      <c r="O51" s="107"/>
      <c r="P51" s="108"/>
    </row>
    <row r="52" spans="1:16" ht="15" customHeight="1" x14ac:dyDescent="0.2">
      <c r="C52" s="374"/>
      <c r="D52" s="374"/>
      <c r="E52" s="28"/>
      <c r="F52" s="374"/>
      <c r="G52" s="374"/>
      <c r="H52" s="375"/>
      <c r="I52" s="375"/>
      <c r="J52" s="375"/>
      <c r="K52" s="376"/>
      <c r="L52" s="376"/>
      <c r="M52" s="107"/>
      <c r="N52" s="107"/>
      <c r="O52" s="107"/>
      <c r="P52" s="108"/>
    </row>
    <row r="53" spans="1:16" ht="15" customHeight="1" x14ac:dyDescent="0.2">
      <c r="C53" s="374"/>
      <c r="D53" s="374"/>
      <c r="E53" s="28"/>
      <c r="F53" s="374"/>
      <c r="G53" s="374"/>
      <c r="H53" s="375"/>
      <c r="I53" s="375"/>
      <c r="J53" s="375"/>
      <c r="K53" s="376"/>
      <c r="L53" s="376"/>
      <c r="M53" s="107"/>
      <c r="N53" s="107"/>
      <c r="O53" s="107"/>
      <c r="P53" s="108"/>
    </row>
    <row r="54" spans="1:16" ht="15" customHeight="1" x14ac:dyDescent="0.2">
      <c r="C54" s="374"/>
      <c r="D54" s="374"/>
      <c r="E54" s="28"/>
      <c r="F54" s="374"/>
      <c r="G54" s="374"/>
      <c r="H54" s="375"/>
      <c r="I54" s="375"/>
      <c r="J54" s="375"/>
      <c r="K54" s="376"/>
      <c r="L54" s="376"/>
      <c r="M54" s="107"/>
      <c r="N54" s="107"/>
      <c r="O54" s="107"/>
      <c r="P54" s="108"/>
    </row>
    <row r="55" spans="1:16" ht="15" customHeight="1" x14ac:dyDescent="0.2">
      <c r="C55" s="374"/>
      <c r="D55" s="374"/>
      <c r="E55" s="28"/>
      <c r="F55" s="374"/>
      <c r="G55" s="374"/>
      <c r="H55" s="375"/>
      <c r="I55" s="375"/>
      <c r="J55" s="375"/>
      <c r="K55" s="376"/>
      <c r="L55" s="376"/>
      <c r="M55" s="107"/>
      <c r="N55" s="107"/>
      <c r="O55" s="107"/>
      <c r="P55" s="108"/>
    </row>
    <row r="56" spans="1:16" ht="15" customHeight="1" x14ac:dyDescent="0.2">
      <c r="C56" s="374"/>
      <c r="D56" s="374"/>
      <c r="E56" s="28"/>
      <c r="F56" s="374"/>
      <c r="G56" s="374"/>
      <c r="H56" s="375"/>
      <c r="I56" s="375"/>
      <c r="J56" s="375"/>
      <c r="K56" s="376"/>
      <c r="L56" s="376"/>
    </row>
    <row r="57" spans="1:16" ht="15" customHeight="1" x14ac:dyDescent="0.2">
      <c r="C57" s="374"/>
      <c r="D57" s="374"/>
      <c r="E57" s="28"/>
      <c r="F57" s="374"/>
      <c r="G57" s="374"/>
      <c r="H57" s="375"/>
      <c r="I57" s="375"/>
      <c r="J57" s="375"/>
      <c r="K57" s="376"/>
      <c r="L57" s="376"/>
    </row>
  </sheetData>
  <protectedRanges>
    <protectedRange sqref="B10:E17 B19:E19 C33" name="Rango1"/>
    <protectedRange sqref="M50:M55 O50:O55" name="Rango1_3"/>
    <protectedRange sqref="B34:J44" name="Rango1_1_2"/>
  </protectedRanges>
  <mergeCells count="38">
    <mergeCell ref="A23:I23"/>
    <mergeCell ref="B6:D6"/>
    <mergeCell ref="F6:H6"/>
    <mergeCell ref="J6:L6"/>
    <mergeCell ref="C50:D50"/>
    <mergeCell ref="F50:G50"/>
    <mergeCell ref="H50:J50"/>
    <mergeCell ref="K50:L50"/>
    <mergeCell ref="A49:K49"/>
    <mergeCell ref="C51:D51"/>
    <mergeCell ref="F51:G51"/>
    <mergeCell ref="H51:J51"/>
    <mergeCell ref="K51:L51"/>
    <mergeCell ref="C52:D52"/>
    <mergeCell ref="F52:G52"/>
    <mergeCell ref="H52:J52"/>
    <mergeCell ref="K52:L52"/>
    <mergeCell ref="H53:J53"/>
    <mergeCell ref="K53:L53"/>
    <mergeCell ref="F54:G54"/>
    <mergeCell ref="K54:L54"/>
    <mergeCell ref="C54:D54"/>
    <mergeCell ref="C57:D57"/>
    <mergeCell ref="F57:G57"/>
    <mergeCell ref="H57:J57"/>
    <mergeCell ref="K57:L57"/>
    <mergeCell ref="A48:I48"/>
    <mergeCell ref="C55:D55"/>
    <mergeCell ref="F55:G55"/>
    <mergeCell ref="H55:J55"/>
    <mergeCell ref="K55:L55"/>
    <mergeCell ref="H54:J54"/>
    <mergeCell ref="C56:D56"/>
    <mergeCell ref="F56:G56"/>
    <mergeCell ref="H56:J56"/>
    <mergeCell ref="K56:L56"/>
    <mergeCell ref="C53:D53"/>
    <mergeCell ref="F53:G5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52"/>
  <sheetViews>
    <sheetView showGridLines="0" view="pageBreakPreview" topLeftCell="A37" zoomScaleNormal="100" zoomScaleSheetLayoutView="100" workbookViewId="0">
      <selection activeCell="A6" sqref="A6:L7"/>
    </sheetView>
  </sheetViews>
  <sheetFormatPr baseColWidth="10" defaultColWidth="9" defaultRowHeight="15" customHeight="1" x14ac:dyDescent="0.2"/>
  <cols>
    <col min="1" max="1" width="26" style="81" customWidth="1"/>
    <col min="2" max="4" width="7.44140625" style="81" customWidth="1"/>
    <col min="5" max="5" width="0.88671875" style="81" customWidth="1"/>
    <col min="6" max="8" width="7.44140625" style="81" customWidth="1"/>
    <col min="9" max="9" width="0.88671875" style="81" customWidth="1"/>
    <col min="10" max="12" width="7.44140625" style="81" customWidth="1"/>
    <col min="13" max="16384" width="9" style="81"/>
  </cols>
  <sheetData>
    <row r="1" spans="1:12" s="36" customFormat="1" ht="15" customHeight="1" x14ac:dyDescent="0.2">
      <c r="A1" s="40" t="s">
        <v>217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37" customFormat="1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37" customFormat="1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s="27" customFormat="1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s="27" customFormat="1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s="27" customFormat="1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s="27" customFormat="1" ht="15" customHeight="1" x14ac:dyDescent="0.2">
      <c r="A7" s="265" t="s">
        <v>163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s="27" customFormat="1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s="27" customFormat="1" ht="4.9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s="27" customFormat="1" ht="15" customHeight="1" x14ac:dyDescent="0.2">
      <c r="A10" s="235" t="s">
        <v>58</v>
      </c>
      <c r="B10" s="238">
        <v>502385</v>
      </c>
      <c r="C10" s="238">
        <v>251769</v>
      </c>
      <c r="D10" s="238">
        <v>250616</v>
      </c>
      <c r="E10" s="238"/>
      <c r="F10" s="238">
        <v>344541</v>
      </c>
      <c r="G10" s="238">
        <v>168086</v>
      </c>
      <c r="H10" s="238">
        <v>176455</v>
      </c>
      <c r="I10" s="238"/>
      <c r="J10" s="238">
        <v>157844</v>
      </c>
      <c r="K10" s="238">
        <v>83683</v>
      </c>
      <c r="L10" s="238">
        <v>74161</v>
      </c>
    </row>
    <row r="11" spans="1:12" s="27" customFormat="1" ht="15" customHeight="1" x14ac:dyDescent="0.2">
      <c r="A11" s="1" t="s">
        <v>59</v>
      </c>
      <c r="B11" s="2">
        <v>42369</v>
      </c>
      <c r="C11" s="2">
        <v>22064</v>
      </c>
      <c r="D11" s="2">
        <v>20305</v>
      </c>
      <c r="E11" s="2"/>
      <c r="F11" s="2">
        <v>27605</v>
      </c>
      <c r="G11" s="2">
        <v>13995</v>
      </c>
      <c r="H11" s="2">
        <v>13610</v>
      </c>
      <c r="I11" s="2"/>
      <c r="J11" s="2">
        <v>14764</v>
      </c>
      <c r="K11" s="2">
        <v>8069</v>
      </c>
      <c r="L11" s="2">
        <v>6695</v>
      </c>
    </row>
    <row r="12" spans="1:12" s="27" customFormat="1" ht="15" customHeight="1" x14ac:dyDescent="0.2">
      <c r="A12" s="1" t="s">
        <v>60</v>
      </c>
      <c r="B12" s="2">
        <v>43828</v>
      </c>
      <c r="C12" s="2">
        <v>21913</v>
      </c>
      <c r="D12" s="2">
        <v>21915</v>
      </c>
      <c r="E12" s="2"/>
      <c r="F12" s="2">
        <v>34097</v>
      </c>
      <c r="G12" s="2">
        <v>16701</v>
      </c>
      <c r="H12" s="2">
        <v>17396</v>
      </c>
      <c r="I12" s="2"/>
      <c r="J12" s="2">
        <v>9731</v>
      </c>
      <c r="K12" s="2">
        <v>5212</v>
      </c>
      <c r="L12" s="2">
        <v>4519</v>
      </c>
    </row>
    <row r="13" spans="1:12" s="27" customFormat="1" ht="15" customHeight="1" x14ac:dyDescent="0.2">
      <c r="A13" s="1" t="s">
        <v>61</v>
      </c>
      <c r="B13" s="2">
        <v>27233</v>
      </c>
      <c r="C13" s="2">
        <v>13361</v>
      </c>
      <c r="D13" s="2">
        <v>13872</v>
      </c>
      <c r="E13" s="2"/>
      <c r="F13" s="2">
        <v>22091</v>
      </c>
      <c r="G13" s="2">
        <v>10601</v>
      </c>
      <c r="H13" s="2">
        <v>11490</v>
      </c>
      <c r="I13" s="2"/>
      <c r="J13" s="2">
        <v>5142</v>
      </c>
      <c r="K13" s="2">
        <v>2760</v>
      </c>
      <c r="L13" s="2">
        <v>2382</v>
      </c>
    </row>
    <row r="14" spans="1:12" s="27" customFormat="1" ht="15" customHeight="1" x14ac:dyDescent="0.2">
      <c r="A14" s="1" t="s">
        <v>62</v>
      </c>
      <c r="B14" s="2">
        <v>41535</v>
      </c>
      <c r="C14" s="2">
        <v>20748</v>
      </c>
      <c r="D14" s="2">
        <v>20787</v>
      </c>
      <c r="E14" s="2"/>
      <c r="F14" s="2">
        <v>25780</v>
      </c>
      <c r="G14" s="2">
        <v>12552</v>
      </c>
      <c r="H14" s="2">
        <v>13228</v>
      </c>
      <c r="I14" s="2"/>
      <c r="J14" s="2">
        <v>15755</v>
      </c>
      <c r="K14" s="2">
        <v>8196</v>
      </c>
      <c r="L14" s="2">
        <v>7559</v>
      </c>
    </row>
    <row r="15" spans="1:12" s="27" customFormat="1" ht="15" customHeight="1" x14ac:dyDescent="0.2">
      <c r="A15" s="1" t="s">
        <v>63</v>
      </c>
      <c r="B15" s="2">
        <v>49549</v>
      </c>
      <c r="C15" s="2">
        <v>24435</v>
      </c>
      <c r="D15" s="2">
        <v>25114</v>
      </c>
      <c r="E15" s="2"/>
      <c r="F15" s="2">
        <v>38176</v>
      </c>
      <c r="G15" s="2">
        <v>18538</v>
      </c>
      <c r="H15" s="2">
        <v>19638</v>
      </c>
      <c r="I15" s="2"/>
      <c r="J15" s="2">
        <v>11373</v>
      </c>
      <c r="K15" s="2">
        <v>5897</v>
      </c>
      <c r="L15" s="2">
        <v>5476</v>
      </c>
    </row>
    <row r="16" spans="1:12" s="27" customFormat="1" ht="15" customHeight="1" x14ac:dyDescent="0.2">
      <c r="A16" s="1" t="s">
        <v>69</v>
      </c>
      <c r="B16" s="2">
        <v>49707</v>
      </c>
      <c r="C16" s="2">
        <v>24575</v>
      </c>
      <c r="D16" s="2">
        <v>25132</v>
      </c>
      <c r="E16" s="2"/>
      <c r="F16" s="2">
        <v>33727</v>
      </c>
      <c r="G16" s="2">
        <v>16247</v>
      </c>
      <c r="H16" s="2">
        <v>17480</v>
      </c>
      <c r="I16" s="2"/>
      <c r="J16" s="2">
        <v>15980</v>
      </c>
      <c r="K16" s="2">
        <v>8328</v>
      </c>
      <c r="L16" s="2">
        <v>7652</v>
      </c>
    </row>
    <row r="17" spans="1:16" s="27" customFormat="1" ht="15" customHeight="1" x14ac:dyDescent="0.2">
      <c r="A17" s="1" t="s">
        <v>68</v>
      </c>
      <c r="B17" s="2">
        <v>39566</v>
      </c>
      <c r="C17" s="2">
        <v>19809</v>
      </c>
      <c r="D17" s="2">
        <v>19757</v>
      </c>
      <c r="E17" s="2"/>
      <c r="F17" s="2">
        <v>27776</v>
      </c>
      <c r="G17" s="2">
        <v>13496</v>
      </c>
      <c r="H17" s="2">
        <v>14280</v>
      </c>
      <c r="I17" s="2"/>
      <c r="J17" s="2">
        <v>11790</v>
      </c>
      <c r="K17" s="2">
        <v>6313</v>
      </c>
      <c r="L17" s="2">
        <v>5477</v>
      </c>
    </row>
    <row r="18" spans="1:16" s="27" customFormat="1" ht="15" customHeight="1" x14ac:dyDescent="0.2">
      <c r="A18" s="1" t="s">
        <v>64</v>
      </c>
      <c r="B18" s="2">
        <v>32830</v>
      </c>
      <c r="C18" s="2">
        <v>16928</v>
      </c>
      <c r="D18" s="2">
        <v>15902</v>
      </c>
      <c r="E18" s="2"/>
      <c r="F18" s="2">
        <v>14959</v>
      </c>
      <c r="G18" s="2">
        <v>7430</v>
      </c>
      <c r="H18" s="2">
        <v>7529</v>
      </c>
      <c r="I18" s="2"/>
      <c r="J18" s="2">
        <v>17871</v>
      </c>
      <c r="K18" s="2">
        <v>9498</v>
      </c>
      <c r="L18" s="2">
        <v>8373</v>
      </c>
    </row>
    <row r="19" spans="1:16" s="27" customFormat="1" ht="15" customHeight="1" x14ac:dyDescent="0.2">
      <c r="A19" s="1" t="s">
        <v>66</v>
      </c>
      <c r="B19" s="2">
        <v>84439</v>
      </c>
      <c r="C19" s="2">
        <v>42070</v>
      </c>
      <c r="D19" s="2">
        <v>42369</v>
      </c>
      <c r="E19" s="2"/>
      <c r="F19" s="2">
        <v>58963</v>
      </c>
      <c r="G19" s="2">
        <v>28607</v>
      </c>
      <c r="H19" s="2">
        <v>30356</v>
      </c>
      <c r="I19" s="2"/>
      <c r="J19" s="2">
        <v>25476</v>
      </c>
      <c r="K19" s="2">
        <v>13463</v>
      </c>
      <c r="L19" s="2">
        <v>12013</v>
      </c>
    </row>
    <row r="20" spans="1:16" s="27" customFormat="1" ht="15" customHeight="1" x14ac:dyDescent="0.2">
      <c r="A20" s="1" t="s">
        <v>65</v>
      </c>
      <c r="B20" s="2">
        <v>20963</v>
      </c>
      <c r="C20" s="2">
        <v>10593</v>
      </c>
      <c r="D20" s="2">
        <v>10370</v>
      </c>
      <c r="E20" s="2"/>
      <c r="F20" s="2">
        <v>13191</v>
      </c>
      <c r="G20" s="2">
        <v>6471</v>
      </c>
      <c r="H20" s="2">
        <v>6720</v>
      </c>
      <c r="I20" s="2"/>
      <c r="J20" s="2">
        <v>7772</v>
      </c>
      <c r="K20" s="2">
        <v>4122</v>
      </c>
      <c r="L20" s="2">
        <v>3650</v>
      </c>
    </row>
    <row r="21" spans="1:16" s="27" customFormat="1" ht="15" customHeight="1" x14ac:dyDescent="0.2">
      <c r="A21" s="1" t="s">
        <v>67</v>
      </c>
      <c r="B21" s="2">
        <v>70366</v>
      </c>
      <c r="C21" s="2">
        <v>35273</v>
      </c>
      <c r="D21" s="2">
        <v>35093</v>
      </c>
      <c r="E21" s="2"/>
      <c r="F21" s="2">
        <v>48176</v>
      </c>
      <c r="G21" s="2">
        <v>23448</v>
      </c>
      <c r="H21" s="2">
        <v>24728</v>
      </c>
      <c r="I21" s="2"/>
      <c r="J21" s="2">
        <v>22190</v>
      </c>
      <c r="K21" s="2">
        <v>11825</v>
      </c>
      <c r="L21" s="2">
        <v>10365</v>
      </c>
    </row>
    <row r="22" spans="1:16" s="27" customFormat="1" ht="4.95" customHeight="1" x14ac:dyDescent="0.2">
      <c r="A22" s="194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</row>
    <row r="23" spans="1:16" s="27" customFormat="1" ht="4.95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6" s="27" customFormat="1" ht="15" customHeight="1" x14ac:dyDescent="0.2">
      <c r="A24" s="378" t="s">
        <v>70</v>
      </c>
      <c r="B24" s="378"/>
      <c r="C24" s="378"/>
      <c r="D24" s="378"/>
      <c r="E24" s="378"/>
      <c r="F24" s="378"/>
      <c r="G24" s="378"/>
      <c r="H24" s="378"/>
      <c r="I24" s="378"/>
      <c r="J24" s="378"/>
      <c r="K24" s="378"/>
      <c r="L24" s="57"/>
    </row>
    <row r="25" spans="1:16" ht="15" customHeight="1" x14ac:dyDescent="0.2">
      <c r="C25" s="374"/>
      <c r="D25" s="374"/>
      <c r="E25" s="28"/>
      <c r="F25" s="374"/>
      <c r="G25" s="374"/>
      <c r="H25" s="375"/>
      <c r="I25" s="375"/>
      <c r="J25" s="375"/>
      <c r="K25" s="376"/>
      <c r="L25" s="376"/>
      <c r="M25" s="107"/>
      <c r="N25" s="107"/>
      <c r="O25" s="107"/>
      <c r="P25" s="108"/>
    </row>
    <row r="26" spans="1:16" s="27" customFormat="1" ht="15" customHeight="1" x14ac:dyDescent="0.2">
      <c r="M26" s="317"/>
    </row>
    <row r="27" spans="1:16" s="27" customFormat="1" ht="15" customHeight="1" x14ac:dyDescent="0.2"/>
    <row r="28" spans="1:16" s="27" customFormat="1" ht="15" customHeight="1" x14ac:dyDescent="0.2"/>
    <row r="29" spans="1:16" s="27" customFormat="1" ht="4.95" customHeight="1" x14ac:dyDescent="0.2"/>
    <row r="30" spans="1:16" s="27" customFormat="1" ht="4.95" customHeight="1" x14ac:dyDescent="0.2"/>
    <row r="31" spans="1:16" s="27" customFormat="1" ht="15" customHeight="1" x14ac:dyDescent="0.2"/>
    <row r="32" spans="1:16" s="27" customFormat="1" ht="15" customHeight="1" x14ac:dyDescent="0.2"/>
    <row r="33" s="27" customFormat="1" ht="4.95" customHeight="1" x14ac:dyDescent="0.2"/>
    <row r="34" s="27" customFormat="1" ht="4.95" customHeight="1" x14ac:dyDescent="0.2"/>
    <row r="35" s="27" customFormat="1" ht="15" customHeight="1" x14ac:dyDescent="0.2"/>
    <row r="36" s="27" customFormat="1" ht="15" customHeight="1" x14ac:dyDescent="0.2"/>
    <row r="37" s="27" customFormat="1" ht="15" customHeight="1" x14ac:dyDescent="0.2"/>
    <row r="38" s="27" customFormat="1" ht="15" customHeight="1" x14ac:dyDescent="0.2"/>
    <row r="39" s="27" customFormat="1" ht="15" customHeight="1" x14ac:dyDescent="0.2"/>
    <row r="40" s="27" customFormat="1" ht="15" customHeight="1" x14ac:dyDescent="0.2"/>
    <row r="41" s="27" customFormat="1" ht="15" customHeight="1" x14ac:dyDescent="0.2"/>
    <row r="42" s="27" customFormat="1" ht="15" customHeight="1" x14ac:dyDescent="0.2"/>
    <row r="43" s="27" customFormat="1" ht="15" customHeight="1" x14ac:dyDescent="0.2"/>
    <row r="44" s="27" customFormat="1" ht="15" customHeight="1" x14ac:dyDescent="0.2"/>
    <row r="45" s="27" customFormat="1" ht="15" customHeight="1" x14ac:dyDescent="0.2"/>
    <row r="46" s="27" customFormat="1" ht="15" customHeight="1" x14ac:dyDescent="0.2"/>
    <row r="47" s="27" customFormat="1" ht="15" customHeight="1" x14ac:dyDescent="0.2"/>
    <row r="48" s="27" customFormat="1" ht="15" customHeight="1" x14ac:dyDescent="0.2"/>
    <row r="49" s="27" customFormat="1" ht="15" customHeight="1" x14ac:dyDescent="0.2"/>
    <row r="50" s="27" customFormat="1" ht="15" customHeight="1" x14ac:dyDescent="0.2"/>
    <row r="51" s="27" customFormat="1" ht="15" customHeight="1" x14ac:dyDescent="0.2"/>
    <row r="52" s="27" customFormat="1" ht="15" customHeight="1" x14ac:dyDescent="0.2"/>
  </sheetData>
  <protectedRanges>
    <protectedRange sqref="M25 O25" name="Rango1_3"/>
    <protectedRange sqref="B11:L21" name="Rango1_1_2"/>
  </protectedRanges>
  <mergeCells count="8">
    <mergeCell ref="B6:D6"/>
    <mergeCell ref="F6:H6"/>
    <mergeCell ref="J6:L6"/>
    <mergeCell ref="A24:K24"/>
    <mergeCell ref="C25:D25"/>
    <mergeCell ref="F25:G25"/>
    <mergeCell ref="H25:J25"/>
    <mergeCell ref="K25:L25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P50"/>
  <sheetViews>
    <sheetView showGridLines="0" view="pageBreakPreview" topLeftCell="A34" zoomScaleNormal="100" zoomScaleSheetLayoutView="100" workbookViewId="0">
      <selection activeCell="A6" sqref="A6:L7"/>
    </sheetView>
  </sheetViews>
  <sheetFormatPr baseColWidth="10" defaultColWidth="9" defaultRowHeight="15" customHeight="1" x14ac:dyDescent="0.2"/>
  <cols>
    <col min="1" max="1" width="26" style="81" customWidth="1"/>
    <col min="2" max="4" width="7.44140625" style="81" customWidth="1"/>
    <col min="5" max="5" width="0.88671875" style="81" customWidth="1"/>
    <col min="6" max="8" width="7.44140625" style="81" customWidth="1"/>
    <col min="9" max="9" width="0.88671875" style="81" customWidth="1"/>
    <col min="10" max="12" width="7.44140625" style="81" customWidth="1"/>
    <col min="13" max="16384" width="9" style="81"/>
  </cols>
  <sheetData>
    <row r="1" spans="1:16" ht="15" customHeight="1" x14ac:dyDescent="0.2">
      <c r="A1" s="40" t="s">
        <v>218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07"/>
      <c r="N1" s="107"/>
      <c r="O1" s="107"/>
      <c r="P1" s="108"/>
    </row>
    <row r="2" spans="1:16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107"/>
      <c r="N2" s="107"/>
      <c r="O2" s="107"/>
      <c r="P2" s="108"/>
    </row>
    <row r="3" spans="1:16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  <c r="M3" s="107"/>
      <c r="N3" s="107"/>
      <c r="O3" s="107"/>
      <c r="P3" s="108"/>
    </row>
    <row r="4" spans="1:16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07"/>
      <c r="N4" s="107"/>
      <c r="O4" s="107"/>
      <c r="P4" s="108"/>
    </row>
    <row r="5" spans="1:16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107"/>
      <c r="N5" s="107"/>
      <c r="O5" s="107"/>
      <c r="P5" s="108"/>
    </row>
    <row r="6" spans="1:16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6" ht="15" customHeight="1" x14ac:dyDescent="0.2">
      <c r="A7" s="265" t="s">
        <v>163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6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6" ht="4.9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6" ht="15" customHeight="1" x14ac:dyDescent="0.2">
      <c r="A10" s="235" t="s">
        <v>58</v>
      </c>
      <c r="B10" s="238">
        <v>481096</v>
      </c>
      <c r="C10" s="238">
        <v>240038</v>
      </c>
      <c r="D10" s="238">
        <v>241058</v>
      </c>
      <c r="E10" s="238"/>
      <c r="F10" s="238">
        <v>326109</v>
      </c>
      <c r="G10" s="238">
        <v>158100</v>
      </c>
      <c r="H10" s="238">
        <v>168009</v>
      </c>
      <c r="I10" s="238"/>
      <c r="J10" s="238">
        <v>154987</v>
      </c>
      <c r="K10" s="238">
        <v>81938</v>
      </c>
      <c r="L10" s="238">
        <v>73049</v>
      </c>
    </row>
    <row r="11" spans="1:16" ht="15" customHeight="1" x14ac:dyDescent="0.2">
      <c r="A11" s="1" t="s">
        <v>59</v>
      </c>
      <c r="B11" s="2">
        <v>40968</v>
      </c>
      <c r="C11" s="2">
        <v>21335</v>
      </c>
      <c r="D11" s="2">
        <v>19633</v>
      </c>
      <c r="E11" s="2"/>
      <c r="F11" s="2">
        <v>26374</v>
      </c>
      <c r="G11" s="2">
        <v>13358</v>
      </c>
      <c r="H11" s="2">
        <v>13016</v>
      </c>
      <c r="I11" s="2"/>
      <c r="J11" s="2">
        <v>14594</v>
      </c>
      <c r="K11" s="2">
        <v>7977</v>
      </c>
      <c r="L11" s="2">
        <v>6617</v>
      </c>
    </row>
    <row r="12" spans="1:16" ht="15" customHeight="1" x14ac:dyDescent="0.2">
      <c r="A12" s="1" t="s">
        <v>60</v>
      </c>
      <c r="B12" s="2">
        <v>41999</v>
      </c>
      <c r="C12" s="2">
        <v>20913</v>
      </c>
      <c r="D12" s="2">
        <v>21086</v>
      </c>
      <c r="E12" s="2"/>
      <c r="F12" s="2">
        <v>32454</v>
      </c>
      <c r="G12" s="2">
        <v>15827</v>
      </c>
      <c r="H12" s="2">
        <v>16627</v>
      </c>
      <c r="I12" s="2"/>
      <c r="J12" s="2">
        <v>9545</v>
      </c>
      <c r="K12" s="2">
        <v>5086</v>
      </c>
      <c r="L12" s="2">
        <v>4459</v>
      </c>
    </row>
    <row r="13" spans="1:16" ht="15" customHeight="1" x14ac:dyDescent="0.2">
      <c r="A13" s="1" t="s">
        <v>61</v>
      </c>
      <c r="B13" s="2">
        <v>25939</v>
      </c>
      <c r="C13" s="2">
        <v>12657</v>
      </c>
      <c r="D13" s="2">
        <v>13282</v>
      </c>
      <c r="E13" s="2"/>
      <c r="F13" s="2">
        <v>20928</v>
      </c>
      <c r="G13" s="2">
        <v>9960</v>
      </c>
      <c r="H13" s="2">
        <v>10968</v>
      </c>
      <c r="I13" s="2"/>
      <c r="J13" s="2">
        <v>5011</v>
      </c>
      <c r="K13" s="2">
        <v>2697</v>
      </c>
      <c r="L13" s="2">
        <v>2314</v>
      </c>
    </row>
    <row r="14" spans="1:16" ht="15" customHeight="1" x14ac:dyDescent="0.2">
      <c r="A14" s="1" t="s">
        <v>62</v>
      </c>
      <c r="B14" s="2">
        <v>39906</v>
      </c>
      <c r="C14" s="2">
        <v>19827</v>
      </c>
      <c r="D14" s="2">
        <v>20079</v>
      </c>
      <c r="E14" s="2"/>
      <c r="F14" s="2">
        <v>24510</v>
      </c>
      <c r="G14" s="2">
        <v>11842</v>
      </c>
      <c r="H14" s="2">
        <v>12668</v>
      </c>
      <c r="I14" s="2"/>
      <c r="J14" s="2">
        <v>15396</v>
      </c>
      <c r="K14" s="2">
        <v>7985</v>
      </c>
      <c r="L14" s="2">
        <v>7411</v>
      </c>
    </row>
    <row r="15" spans="1:16" ht="15" customHeight="1" x14ac:dyDescent="0.2">
      <c r="A15" s="1" t="s">
        <v>63</v>
      </c>
      <c r="B15" s="2">
        <v>47206</v>
      </c>
      <c r="C15" s="2">
        <v>23153</v>
      </c>
      <c r="D15" s="2">
        <v>24053</v>
      </c>
      <c r="E15" s="2"/>
      <c r="F15" s="2">
        <v>36087</v>
      </c>
      <c r="G15" s="2">
        <v>17418</v>
      </c>
      <c r="H15" s="2">
        <v>18669</v>
      </c>
      <c r="I15" s="2"/>
      <c r="J15" s="2">
        <v>11119</v>
      </c>
      <c r="K15" s="2">
        <v>5735</v>
      </c>
      <c r="L15" s="2">
        <v>5384</v>
      </c>
    </row>
    <row r="16" spans="1:16" ht="15" customHeight="1" x14ac:dyDescent="0.2">
      <c r="A16" s="1" t="s">
        <v>69</v>
      </c>
      <c r="B16" s="2">
        <v>47906</v>
      </c>
      <c r="C16" s="2">
        <v>23611</v>
      </c>
      <c r="D16" s="2">
        <v>24295</v>
      </c>
      <c r="E16" s="2"/>
      <c r="F16" s="2">
        <v>31811</v>
      </c>
      <c r="G16" s="2">
        <v>15243</v>
      </c>
      <c r="H16" s="2">
        <v>16568</v>
      </c>
      <c r="I16" s="2"/>
      <c r="J16" s="2">
        <v>16095</v>
      </c>
      <c r="K16" s="2">
        <v>8368</v>
      </c>
      <c r="L16" s="2">
        <v>7727</v>
      </c>
    </row>
    <row r="17" spans="1:12" ht="15" customHeight="1" x14ac:dyDescent="0.2">
      <c r="A17" s="1" t="s">
        <v>68</v>
      </c>
      <c r="B17" s="2">
        <v>37970</v>
      </c>
      <c r="C17" s="2">
        <v>18961</v>
      </c>
      <c r="D17" s="2">
        <v>19009</v>
      </c>
      <c r="E17" s="2"/>
      <c r="F17" s="2">
        <v>26230</v>
      </c>
      <c r="G17" s="2">
        <v>12676</v>
      </c>
      <c r="H17" s="2">
        <v>13554</v>
      </c>
      <c r="I17" s="2"/>
      <c r="J17" s="2">
        <v>11740</v>
      </c>
      <c r="K17" s="2">
        <v>6285</v>
      </c>
      <c r="L17" s="2">
        <v>5455</v>
      </c>
    </row>
    <row r="18" spans="1:12" ht="15" customHeight="1" x14ac:dyDescent="0.2">
      <c r="A18" s="1" t="s">
        <v>64</v>
      </c>
      <c r="B18" s="2">
        <v>31732</v>
      </c>
      <c r="C18" s="2">
        <v>16290</v>
      </c>
      <c r="D18" s="2">
        <v>15442</v>
      </c>
      <c r="E18" s="2"/>
      <c r="F18" s="2">
        <v>14009</v>
      </c>
      <c r="G18" s="2">
        <v>6891</v>
      </c>
      <c r="H18" s="2">
        <v>7118</v>
      </c>
      <c r="I18" s="2"/>
      <c r="J18" s="2">
        <v>17723</v>
      </c>
      <c r="K18" s="2">
        <v>9399</v>
      </c>
      <c r="L18" s="2">
        <v>8324</v>
      </c>
    </row>
    <row r="19" spans="1:12" ht="15" customHeight="1" x14ac:dyDescent="0.2">
      <c r="A19" s="1" t="s">
        <v>66</v>
      </c>
      <c r="B19" s="2">
        <v>80678</v>
      </c>
      <c r="C19" s="2">
        <v>39996</v>
      </c>
      <c r="D19" s="2">
        <v>40682</v>
      </c>
      <c r="E19" s="2"/>
      <c r="F19" s="2">
        <v>55795</v>
      </c>
      <c r="G19" s="2">
        <v>26888</v>
      </c>
      <c r="H19" s="2">
        <v>28907</v>
      </c>
      <c r="I19" s="2"/>
      <c r="J19" s="2">
        <v>24883</v>
      </c>
      <c r="K19" s="2">
        <v>13108</v>
      </c>
      <c r="L19" s="2">
        <v>11775</v>
      </c>
    </row>
    <row r="20" spans="1:12" ht="15" customHeight="1" x14ac:dyDescent="0.2">
      <c r="A20" s="1" t="s">
        <v>65</v>
      </c>
      <c r="B20" s="2">
        <v>20251</v>
      </c>
      <c r="C20" s="2">
        <v>10162</v>
      </c>
      <c r="D20" s="2">
        <v>10089</v>
      </c>
      <c r="E20" s="2"/>
      <c r="F20" s="2">
        <v>12646</v>
      </c>
      <c r="G20" s="2">
        <v>6153</v>
      </c>
      <c r="H20" s="2">
        <v>6493</v>
      </c>
      <c r="I20" s="2"/>
      <c r="J20" s="2">
        <v>7605</v>
      </c>
      <c r="K20" s="2">
        <v>4009</v>
      </c>
      <c r="L20" s="2">
        <v>3596</v>
      </c>
    </row>
    <row r="21" spans="1:12" ht="15" customHeight="1" x14ac:dyDescent="0.2">
      <c r="A21" s="1" t="s">
        <v>67</v>
      </c>
      <c r="B21" s="2">
        <v>66541</v>
      </c>
      <c r="C21" s="2">
        <v>33133</v>
      </c>
      <c r="D21" s="2">
        <v>33408</v>
      </c>
      <c r="E21" s="2"/>
      <c r="F21" s="2">
        <v>45265</v>
      </c>
      <c r="G21" s="2">
        <v>21844</v>
      </c>
      <c r="H21" s="2">
        <v>23421</v>
      </c>
      <c r="I21" s="2"/>
      <c r="J21" s="2">
        <v>21276</v>
      </c>
      <c r="K21" s="2">
        <v>11289</v>
      </c>
      <c r="L21" s="2">
        <v>9987</v>
      </c>
    </row>
    <row r="22" spans="1:12" ht="4.95" customHeight="1" x14ac:dyDescent="0.2">
      <c r="A22" s="194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</row>
    <row r="23" spans="1:12" ht="4.95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15" customHeight="1" x14ac:dyDescent="0.2">
      <c r="A24" s="378" t="s">
        <v>70</v>
      </c>
      <c r="B24" s="378"/>
      <c r="C24" s="378"/>
      <c r="D24" s="378"/>
      <c r="E24" s="378"/>
      <c r="F24" s="378"/>
      <c r="G24" s="378"/>
      <c r="H24" s="378"/>
      <c r="I24" s="378"/>
      <c r="J24" s="378"/>
      <c r="K24" s="378"/>
      <c r="L24" s="57"/>
    </row>
    <row r="25" spans="1:12" ht="15" customHeight="1" x14ac:dyDescent="0.2">
      <c r="C25" s="374"/>
      <c r="D25" s="374"/>
      <c r="E25" s="28"/>
      <c r="F25" s="374"/>
      <c r="G25" s="374"/>
      <c r="H25" s="375"/>
      <c r="I25" s="375"/>
      <c r="J25" s="375"/>
      <c r="K25" s="376"/>
      <c r="L25" s="376"/>
    </row>
    <row r="26" spans="1:12" ht="15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15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2" ht="1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1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 ht="1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 ht="1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 ht="1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1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1:12" ht="1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ht="1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ht="1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2" ht="15" customHeight="1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ht="15" customHeight="1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ht="1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ht="1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ht="1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2" ht="1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2" ht="1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2" ht="1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</sheetData>
  <protectedRanges>
    <protectedRange sqref="M1:M5 O1:O5" name="Rango1_3"/>
    <protectedRange sqref="B11:L21" name="Rango1_1_2"/>
  </protectedRanges>
  <mergeCells count="8">
    <mergeCell ref="B6:D6"/>
    <mergeCell ref="F6:H6"/>
    <mergeCell ref="J6:L6"/>
    <mergeCell ref="A24:K24"/>
    <mergeCell ref="C25:D25"/>
    <mergeCell ref="F25:G25"/>
    <mergeCell ref="H25:J25"/>
    <mergeCell ref="K25:L25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L52"/>
  <sheetViews>
    <sheetView showGridLines="0" view="pageBreakPreview" topLeftCell="A31" zoomScaleNormal="100" zoomScaleSheetLayoutView="100" workbookViewId="0">
      <selection activeCell="A6" sqref="A6:L7"/>
    </sheetView>
  </sheetViews>
  <sheetFormatPr baseColWidth="10" defaultColWidth="9" defaultRowHeight="15" customHeight="1" x14ac:dyDescent="0.2"/>
  <cols>
    <col min="1" max="1" width="26" style="81" customWidth="1"/>
    <col min="2" max="4" width="7.44140625" style="81" customWidth="1"/>
    <col min="5" max="5" width="0.88671875" style="81" customWidth="1"/>
    <col min="6" max="8" width="7.44140625" style="81" customWidth="1"/>
    <col min="9" max="9" width="0.88671875" style="81" customWidth="1"/>
    <col min="10" max="12" width="7.44140625" style="81" customWidth="1"/>
    <col min="13" max="16384" width="9" style="81"/>
  </cols>
  <sheetData>
    <row r="1" spans="1:12" ht="15" customHeight="1" x14ac:dyDescent="0.2">
      <c r="A1" s="40" t="s">
        <v>219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ht="15" customHeight="1" x14ac:dyDescent="0.2">
      <c r="A7" s="265" t="s">
        <v>163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ht="4.9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15" customHeight="1" x14ac:dyDescent="0.2">
      <c r="A10" s="235" t="s">
        <v>58</v>
      </c>
      <c r="B10" s="238">
        <v>465294</v>
      </c>
      <c r="C10" s="238">
        <v>232377</v>
      </c>
      <c r="D10" s="238">
        <v>232917</v>
      </c>
      <c r="E10" s="238"/>
      <c r="F10" s="238">
        <v>311947</v>
      </c>
      <c r="G10" s="238">
        <v>151349</v>
      </c>
      <c r="H10" s="238">
        <v>160598</v>
      </c>
      <c r="I10" s="238"/>
      <c r="J10" s="238">
        <v>153347</v>
      </c>
      <c r="K10" s="238">
        <v>81028</v>
      </c>
      <c r="L10" s="238">
        <v>72319</v>
      </c>
    </row>
    <row r="11" spans="1:12" ht="15" customHeight="1" x14ac:dyDescent="0.2">
      <c r="A11" s="1" t="s">
        <v>59</v>
      </c>
      <c r="B11" s="2">
        <v>40019</v>
      </c>
      <c r="C11" s="2">
        <v>20855</v>
      </c>
      <c r="D11" s="2">
        <v>19164</v>
      </c>
      <c r="E11" s="2"/>
      <c r="F11" s="2">
        <v>25624</v>
      </c>
      <c r="G11" s="2">
        <v>12992</v>
      </c>
      <c r="H11" s="2">
        <v>12632</v>
      </c>
      <c r="I11" s="2"/>
      <c r="J11" s="2">
        <v>14395</v>
      </c>
      <c r="K11" s="2">
        <v>7863</v>
      </c>
      <c r="L11" s="2">
        <v>6532</v>
      </c>
    </row>
    <row r="12" spans="1:12" ht="15" customHeight="1" x14ac:dyDescent="0.2">
      <c r="A12" s="1" t="s">
        <v>60</v>
      </c>
      <c r="B12" s="2">
        <v>40719</v>
      </c>
      <c r="C12" s="2">
        <v>20294</v>
      </c>
      <c r="D12" s="2">
        <v>20425</v>
      </c>
      <c r="E12" s="2"/>
      <c r="F12" s="2">
        <v>31227</v>
      </c>
      <c r="G12" s="2">
        <v>15232</v>
      </c>
      <c r="H12" s="2">
        <v>15995</v>
      </c>
      <c r="I12" s="2"/>
      <c r="J12" s="2">
        <v>9492</v>
      </c>
      <c r="K12" s="2">
        <v>5062</v>
      </c>
      <c r="L12" s="2">
        <v>4430</v>
      </c>
    </row>
    <row r="13" spans="1:12" ht="15" customHeight="1" x14ac:dyDescent="0.2">
      <c r="A13" s="1" t="s">
        <v>61</v>
      </c>
      <c r="B13" s="2">
        <v>24838</v>
      </c>
      <c r="C13" s="2">
        <v>12156</v>
      </c>
      <c r="D13" s="2">
        <v>12682</v>
      </c>
      <c r="E13" s="2"/>
      <c r="F13" s="2">
        <v>19967</v>
      </c>
      <c r="G13" s="2">
        <v>9535</v>
      </c>
      <c r="H13" s="2">
        <v>10432</v>
      </c>
      <c r="I13" s="2"/>
      <c r="J13" s="2">
        <v>4871</v>
      </c>
      <c r="K13" s="2">
        <v>2621</v>
      </c>
      <c r="L13" s="2">
        <v>2250</v>
      </c>
    </row>
    <row r="14" spans="1:12" ht="15" customHeight="1" x14ac:dyDescent="0.2">
      <c r="A14" s="1" t="s">
        <v>62</v>
      </c>
      <c r="B14" s="2">
        <v>38673</v>
      </c>
      <c r="C14" s="2">
        <v>19208</v>
      </c>
      <c r="D14" s="2">
        <v>19465</v>
      </c>
      <c r="E14" s="2"/>
      <c r="F14" s="2">
        <v>23486</v>
      </c>
      <c r="G14" s="2">
        <v>11341</v>
      </c>
      <c r="H14" s="2">
        <v>12145</v>
      </c>
      <c r="I14" s="2"/>
      <c r="J14" s="2">
        <v>15187</v>
      </c>
      <c r="K14" s="2">
        <v>7867</v>
      </c>
      <c r="L14" s="2">
        <v>7320</v>
      </c>
    </row>
    <row r="15" spans="1:12" ht="15" customHeight="1" x14ac:dyDescent="0.2">
      <c r="A15" s="1" t="s">
        <v>63</v>
      </c>
      <c r="B15" s="2">
        <v>45258</v>
      </c>
      <c r="C15" s="2">
        <v>22271</v>
      </c>
      <c r="D15" s="2">
        <v>22987</v>
      </c>
      <c r="E15" s="2"/>
      <c r="F15" s="2">
        <v>34289</v>
      </c>
      <c r="G15" s="2">
        <v>16608</v>
      </c>
      <c r="H15" s="2">
        <v>17681</v>
      </c>
      <c r="I15" s="2"/>
      <c r="J15" s="2">
        <v>10969</v>
      </c>
      <c r="K15" s="2">
        <v>5663</v>
      </c>
      <c r="L15" s="2">
        <v>5306</v>
      </c>
    </row>
    <row r="16" spans="1:12" ht="15" customHeight="1" x14ac:dyDescent="0.2">
      <c r="A16" s="1" t="s">
        <v>69</v>
      </c>
      <c r="B16" s="2">
        <v>46388</v>
      </c>
      <c r="C16" s="2">
        <v>22830</v>
      </c>
      <c r="D16" s="2">
        <v>23558</v>
      </c>
      <c r="E16" s="2"/>
      <c r="F16" s="2">
        <v>30209</v>
      </c>
      <c r="G16" s="2">
        <v>14450</v>
      </c>
      <c r="H16" s="2">
        <v>15759</v>
      </c>
      <c r="I16" s="2"/>
      <c r="J16" s="2">
        <v>16179</v>
      </c>
      <c r="K16" s="2">
        <v>8380</v>
      </c>
      <c r="L16" s="2">
        <v>7799</v>
      </c>
    </row>
    <row r="17" spans="1:12" ht="15" customHeight="1" x14ac:dyDescent="0.2">
      <c r="A17" s="1" t="s">
        <v>68</v>
      </c>
      <c r="B17" s="2">
        <v>36665</v>
      </c>
      <c r="C17" s="2">
        <v>18380</v>
      </c>
      <c r="D17" s="2">
        <v>18285</v>
      </c>
      <c r="E17" s="2"/>
      <c r="F17" s="2">
        <v>24870</v>
      </c>
      <c r="G17" s="2">
        <v>12039</v>
      </c>
      <c r="H17" s="2">
        <v>12831</v>
      </c>
      <c r="I17" s="2"/>
      <c r="J17" s="2">
        <v>11795</v>
      </c>
      <c r="K17" s="2">
        <v>6341</v>
      </c>
      <c r="L17" s="2">
        <v>5454</v>
      </c>
    </row>
    <row r="18" spans="1:12" ht="15" customHeight="1" x14ac:dyDescent="0.2">
      <c r="A18" s="1" t="s">
        <v>64</v>
      </c>
      <c r="B18" s="2">
        <v>30820</v>
      </c>
      <c r="C18" s="2">
        <v>15828</v>
      </c>
      <c r="D18" s="2">
        <v>14992</v>
      </c>
      <c r="E18" s="2"/>
      <c r="F18" s="2">
        <v>13199</v>
      </c>
      <c r="G18" s="2">
        <v>6495</v>
      </c>
      <c r="H18" s="2">
        <v>6704</v>
      </c>
      <c r="I18" s="2"/>
      <c r="J18" s="2">
        <v>17621</v>
      </c>
      <c r="K18" s="2">
        <v>9333</v>
      </c>
      <c r="L18" s="2">
        <v>8288</v>
      </c>
    </row>
    <row r="19" spans="1:12" ht="15" customHeight="1" x14ac:dyDescent="0.2">
      <c r="A19" s="1" t="s">
        <v>66</v>
      </c>
      <c r="B19" s="2">
        <v>77888</v>
      </c>
      <c r="C19" s="2">
        <v>38619</v>
      </c>
      <c r="D19" s="2">
        <v>39269</v>
      </c>
      <c r="E19" s="2"/>
      <c r="F19" s="2">
        <v>53480</v>
      </c>
      <c r="G19" s="2">
        <v>25776</v>
      </c>
      <c r="H19" s="2">
        <v>27704</v>
      </c>
      <c r="I19" s="2"/>
      <c r="J19" s="2">
        <v>24408</v>
      </c>
      <c r="K19" s="2">
        <v>12843</v>
      </c>
      <c r="L19" s="2">
        <v>11565</v>
      </c>
    </row>
    <row r="20" spans="1:12" ht="15" customHeight="1" x14ac:dyDescent="0.2">
      <c r="A20" s="1" t="s">
        <v>65</v>
      </c>
      <c r="B20" s="2">
        <v>19756</v>
      </c>
      <c r="C20" s="2">
        <v>9913</v>
      </c>
      <c r="D20" s="2">
        <v>9843</v>
      </c>
      <c r="E20" s="2"/>
      <c r="F20" s="2">
        <v>12233</v>
      </c>
      <c r="G20" s="2">
        <v>5954</v>
      </c>
      <c r="H20" s="2">
        <v>6279</v>
      </c>
      <c r="I20" s="2"/>
      <c r="J20" s="2">
        <v>7523</v>
      </c>
      <c r="K20" s="2">
        <v>3959</v>
      </c>
      <c r="L20" s="2">
        <v>3564</v>
      </c>
    </row>
    <row r="21" spans="1:12" ht="15" customHeight="1" x14ac:dyDescent="0.2">
      <c r="A21" s="1" t="s">
        <v>67</v>
      </c>
      <c r="B21" s="2">
        <v>64270</v>
      </c>
      <c r="C21" s="2">
        <v>32023</v>
      </c>
      <c r="D21" s="2">
        <v>32247</v>
      </c>
      <c r="E21" s="2"/>
      <c r="F21" s="2">
        <v>43363</v>
      </c>
      <c r="G21" s="2">
        <v>20927</v>
      </c>
      <c r="H21" s="2">
        <v>22436</v>
      </c>
      <c r="I21" s="2"/>
      <c r="J21" s="2">
        <v>20907</v>
      </c>
      <c r="K21" s="2">
        <v>11096</v>
      </c>
      <c r="L21" s="2">
        <v>9811</v>
      </c>
    </row>
    <row r="22" spans="1:12" ht="4.95" customHeight="1" x14ac:dyDescent="0.2">
      <c r="A22" s="194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</row>
    <row r="23" spans="1:12" ht="4.95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15" customHeight="1" x14ac:dyDescent="0.2">
      <c r="A24" s="378" t="s">
        <v>70</v>
      </c>
      <c r="B24" s="378"/>
      <c r="C24" s="378"/>
      <c r="D24" s="378"/>
      <c r="E24" s="378"/>
      <c r="F24" s="378"/>
      <c r="G24" s="378"/>
      <c r="H24" s="378"/>
      <c r="I24" s="378"/>
      <c r="J24" s="378"/>
      <c r="K24" s="378"/>
      <c r="L24" s="57"/>
    </row>
    <row r="25" spans="1:12" ht="15" customHeight="1" x14ac:dyDescent="0.2">
      <c r="C25" s="374"/>
      <c r="D25" s="374"/>
      <c r="E25" s="28"/>
      <c r="F25" s="374"/>
      <c r="G25" s="374"/>
      <c r="H25" s="375"/>
      <c r="I25" s="375"/>
      <c r="J25" s="375"/>
      <c r="K25" s="376"/>
      <c r="L25" s="376"/>
    </row>
    <row r="26" spans="1:12" ht="15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15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2" ht="1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1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 ht="1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 ht="1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 ht="1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1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1:12" ht="1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ht="1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ht="1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2" ht="15" customHeight="1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ht="15" customHeight="1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ht="1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ht="1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ht="1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2" ht="1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2" ht="1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2" ht="1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1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1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</sheetData>
  <protectedRanges>
    <protectedRange sqref="B11:L21" name="Rango1_1_2"/>
  </protectedRanges>
  <mergeCells count="8">
    <mergeCell ref="B6:D6"/>
    <mergeCell ref="F6:H6"/>
    <mergeCell ref="J6:L6"/>
    <mergeCell ref="A24:K24"/>
    <mergeCell ref="C25:D25"/>
    <mergeCell ref="F25:G25"/>
    <mergeCell ref="H25:J25"/>
    <mergeCell ref="K25:L25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S60"/>
  <sheetViews>
    <sheetView view="pageBreakPreview" topLeftCell="A37" zoomScaleNormal="92" zoomScaleSheetLayoutView="100" workbookViewId="0">
      <selection activeCell="A6" sqref="A6:L7"/>
    </sheetView>
  </sheetViews>
  <sheetFormatPr baseColWidth="10" defaultRowHeight="12" x14ac:dyDescent="0.2"/>
  <cols>
    <col min="1" max="1" width="20" customWidth="1"/>
    <col min="2" max="4" width="8.109375" customWidth="1"/>
    <col min="5" max="5" width="0.88671875" customWidth="1"/>
    <col min="6" max="8" width="8.109375" customWidth="1"/>
    <col min="9" max="9" width="0.88671875" customWidth="1"/>
    <col min="10" max="12" width="8.109375" customWidth="1"/>
  </cols>
  <sheetData>
    <row r="1" spans="1:19" ht="14.1" customHeight="1" x14ac:dyDescent="0.2">
      <c r="A1" s="40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300"/>
      <c r="N1" s="300"/>
      <c r="O1" s="300"/>
      <c r="P1" s="300"/>
      <c r="Q1" s="300"/>
      <c r="R1" s="300"/>
      <c r="S1" s="300"/>
    </row>
    <row r="2" spans="1:19" ht="14.1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300"/>
      <c r="N2" s="300"/>
      <c r="O2" s="300"/>
      <c r="P2" s="300"/>
      <c r="Q2" s="300"/>
      <c r="R2" s="300"/>
      <c r="S2" s="300"/>
    </row>
    <row r="3" spans="1:19" ht="14.1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  <c r="M3" s="300"/>
      <c r="N3" s="300"/>
      <c r="O3" s="300"/>
      <c r="P3" s="300"/>
      <c r="Q3" s="300"/>
      <c r="R3" s="300"/>
      <c r="S3" s="300"/>
    </row>
    <row r="4" spans="1:19" ht="3.9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300"/>
      <c r="N4" s="300"/>
      <c r="O4" s="300"/>
      <c r="P4" s="300"/>
      <c r="Q4" s="300"/>
      <c r="R4" s="300"/>
      <c r="S4" s="300"/>
    </row>
    <row r="5" spans="1:19" ht="3.9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300"/>
      <c r="N5" s="300"/>
      <c r="O5" s="300"/>
      <c r="P5" s="300"/>
      <c r="Q5" s="300"/>
      <c r="R5" s="300"/>
      <c r="S5" s="300"/>
    </row>
    <row r="6" spans="1:19" ht="14.1" customHeight="1" x14ac:dyDescent="0.2">
      <c r="A6" s="265" t="s">
        <v>82</v>
      </c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  <c r="M6" s="300"/>
      <c r="N6" s="300"/>
      <c r="O6" s="300"/>
      <c r="P6" s="300"/>
      <c r="Q6" s="300"/>
      <c r="R6" s="300"/>
      <c r="S6" s="300"/>
    </row>
    <row r="7" spans="1:19" ht="14.1" customHeight="1" x14ac:dyDescent="0.2">
      <c r="A7" s="235" t="s">
        <v>83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  <c r="M7" s="300"/>
      <c r="N7" s="300"/>
      <c r="O7" s="300"/>
      <c r="P7" s="300"/>
      <c r="Q7" s="300"/>
      <c r="R7" s="300"/>
      <c r="S7" s="300"/>
    </row>
    <row r="8" spans="1:19" ht="3.9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300"/>
      <c r="N8" s="300"/>
      <c r="O8" s="300"/>
      <c r="P8" s="300"/>
      <c r="Q8" s="300"/>
      <c r="R8" s="300"/>
      <c r="S8" s="300"/>
    </row>
    <row r="9" spans="1:19" ht="3.9" customHeight="1" x14ac:dyDescent="0.2">
      <c r="A9" s="255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300"/>
      <c r="N9" s="300"/>
      <c r="O9" s="300"/>
      <c r="P9" s="300"/>
      <c r="Q9" s="300"/>
      <c r="R9" s="300"/>
      <c r="S9" s="300"/>
    </row>
    <row r="10" spans="1:19" ht="14.1" customHeight="1" x14ac:dyDescent="0.2">
      <c r="A10" s="254" t="s">
        <v>2</v>
      </c>
      <c r="B10" s="244">
        <v>502385</v>
      </c>
      <c r="C10" s="244">
        <v>251769</v>
      </c>
      <c r="D10" s="244">
        <v>250616</v>
      </c>
      <c r="E10" s="244"/>
      <c r="F10" s="244">
        <v>344541</v>
      </c>
      <c r="G10" s="244">
        <v>168086</v>
      </c>
      <c r="H10" s="244">
        <v>176455</v>
      </c>
      <c r="I10" s="244"/>
      <c r="J10" s="244">
        <v>157844</v>
      </c>
      <c r="K10" s="244">
        <v>83683</v>
      </c>
      <c r="L10" s="244">
        <v>74161</v>
      </c>
      <c r="M10" s="300"/>
      <c r="N10" s="300"/>
      <c r="O10" s="300"/>
      <c r="P10" s="300"/>
      <c r="Q10" s="300"/>
      <c r="R10" s="300"/>
      <c r="S10" s="300"/>
    </row>
    <row r="11" spans="1:19" ht="14.1" customHeight="1" x14ac:dyDescent="0.2">
      <c r="A11" s="57" t="s">
        <v>20</v>
      </c>
      <c r="B11" s="125">
        <v>27027</v>
      </c>
      <c r="C11" s="125">
        <v>13968</v>
      </c>
      <c r="D11" s="125">
        <v>13059</v>
      </c>
      <c r="E11" s="125"/>
      <c r="F11" s="125">
        <v>20088</v>
      </c>
      <c r="G11" s="58">
        <v>10325</v>
      </c>
      <c r="H11" s="58">
        <v>9763</v>
      </c>
      <c r="I11" s="58"/>
      <c r="J11" s="58">
        <v>6939</v>
      </c>
      <c r="K11" s="125">
        <v>3643</v>
      </c>
      <c r="L11" s="125">
        <v>3296</v>
      </c>
      <c r="M11" s="318">
        <f>C11/$B$10*100*$O$11</f>
        <v>-2.7803377887476737</v>
      </c>
      <c r="N11" s="318">
        <f>D11/B10*100</f>
        <v>2.5994008579077796</v>
      </c>
      <c r="O11" s="327">
        <v>-1</v>
      </c>
      <c r="P11" s="300"/>
      <c r="Q11" s="300"/>
      <c r="R11" s="300"/>
      <c r="S11" s="300"/>
    </row>
    <row r="12" spans="1:19" ht="14.1" customHeight="1" x14ac:dyDescent="0.2">
      <c r="A12" s="57" t="s">
        <v>21</v>
      </c>
      <c r="B12" s="125">
        <v>29524</v>
      </c>
      <c r="C12" s="125">
        <v>15296</v>
      </c>
      <c r="D12" s="125">
        <v>14228</v>
      </c>
      <c r="E12" s="125"/>
      <c r="F12" s="125">
        <v>20947</v>
      </c>
      <c r="G12" s="125">
        <v>10809</v>
      </c>
      <c r="H12" s="125">
        <v>10138</v>
      </c>
      <c r="I12" s="125"/>
      <c r="J12" s="125">
        <v>8577</v>
      </c>
      <c r="K12" s="125">
        <v>4487</v>
      </c>
      <c r="L12" s="125">
        <v>4090</v>
      </c>
      <c r="M12" s="318">
        <f>C12/$B$10*100*$O$11</f>
        <v>-3.0446768912288382</v>
      </c>
      <c r="N12" s="318">
        <f>D12/B10*100</f>
        <v>2.8320909262816367</v>
      </c>
      <c r="O12" s="300"/>
      <c r="P12" s="300"/>
      <c r="Q12" s="300"/>
      <c r="R12" s="300"/>
      <c r="S12" s="300"/>
    </row>
    <row r="13" spans="1:19" ht="14.1" customHeight="1" x14ac:dyDescent="0.2">
      <c r="A13" s="57" t="s">
        <v>22</v>
      </c>
      <c r="B13" s="125">
        <v>27289</v>
      </c>
      <c r="C13" s="125">
        <v>13990</v>
      </c>
      <c r="D13" s="125">
        <v>13299</v>
      </c>
      <c r="E13" s="125"/>
      <c r="F13" s="125">
        <v>18073</v>
      </c>
      <c r="G13" s="125">
        <v>9268</v>
      </c>
      <c r="H13" s="125">
        <v>8805</v>
      </c>
      <c r="I13" s="125"/>
      <c r="J13" s="125">
        <v>9216</v>
      </c>
      <c r="K13" s="125">
        <v>4722</v>
      </c>
      <c r="L13" s="125">
        <v>4494</v>
      </c>
      <c r="M13" s="318">
        <f>C13/$B$10*100*$O$11</f>
        <v>-2.7847169003851628</v>
      </c>
      <c r="N13" s="318">
        <f>D13/B10*100</f>
        <v>2.6471729848622072</v>
      </c>
      <c r="O13" s="300"/>
      <c r="P13" s="300"/>
      <c r="Q13" s="300"/>
      <c r="R13" s="300"/>
      <c r="S13" s="300"/>
    </row>
    <row r="14" spans="1:19" ht="14.1" customHeight="1" x14ac:dyDescent="0.2">
      <c r="A14" s="57" t="s">
        <v>23</v>
      </c>
      <c r="B14" s="125">
        <v>28232</v>
      </c>
      <c r="C14" s="125">
        <v>14557</v>
      </c>
      <c r="D14" s="125">
        <v>13675</v>
      </c>
      <c r="E14" s="125"/>
      <c r="F14" s="125">
        <v>19194</v>
      </c>
      <c r="G14" s="125">
        <v>9846</v>
      </c>
      <c r="H14" s="125">
        <v>9348</v>
      </c>
      <c r="I14" s="125"/>
      <c r="J14" s="125">
        <v>9038</v>
      </c>
      <c r="K14" s="125">
        <v>4711</v>
      </c>
      <c r="L14" s="125">
        <v>4327</v>
      </c>
      <c r="M14" s="318">
        <f t="shared" ref="M14:M28" si="0">C14/$B$10*100*$O$11</f>
        <v>-2.8975785503149973</v>
      </c>
      <c r="N14" s="318">
        <f>D14/B10*100</f>
        <v>2.7220159837574767</v>
      </c>
      <c r="O14" s="300"/>
      <c r="P14" s="300"/>
      <c r="Q14" s="300"/>
      <c r="R14" s="300"/>
      <c r="S14" s="300"/>
    </row>
    <row r="15" spans="1:19" ht="14.1" customHeight="1" x14ac:dyDescent="0.2">
      <c r="A15" s="57" t="s">
        <v>24</v>
      </c>
      <c r="B15" s="125">
        <v>33920</v>
      </c>
      <c r="C15" s="125">
        <v>17282</v>
      </c>
      <c r="D15" s="125">
        <v>16638</v>
      </c>
      <c r="E15" s="125"/>
      <c r="F15" s="125">
        <v>23401</v>
      </c>
      <c r="G15" s="125">
        <v>11889</v>
      </c>
      <c r="H15" s="125">
        <v>11512</v>
      </c>
      <c r="I15" s="125"/>
      <c r="J15" s="125">
        <v>10519</v>
      </c>
      <c r="K15" s="125">
        <v>5393</v>
      </c>
      <c r="L15" s="125">
        <v>5126</v>
      </c>
      <c r="M15" s="318">
        <f t="shared" si="0"/>
        <v>-3.4399912417767249</v>
      </c>
      <c r="N15" s="318">
        <f>D15/B10*100</f>
        <v>3.3118027011156785</v>
      </c>
      <c r="O15" s="300"/>
      <c r="P15" s="300"/>
      <c r="Q15" s="300"/>
      <c r="R15" s="300"/>
      <c r="S15" s="300"/>
    </row>
    <row r="16" spans="1:19" ht="14.1" customHeight="1" x14ac:dyDescent="0.2">
      <c r="A16" s="57" t="s">
        <v>25</v>
      </c>
      <c r="B16" s="125">
        <v>33572</v>
      </c>
      <c r="C16" s="125">
        <v>17336</v>
      </c>
      <c r="D16" s="125">
        <v>16236</v>
      </c>
      <c r="E16" s="125"/>
      <c r="F16" s="125">
        <v>23052</v>
      </c>
      <c r="G16" s="125">
        <v>11765</v>
      </c>
      <c r="H16" s="125">
        <v>11287</v>
      </c>
      <c r="I16" s="125"/>
      <c r="J16" s="125">
        <v>10520</v>
      </c>
      <c r="K16" s="125">
        <v>5571</v>
      </c>
      <c r="L16" s="125">
        <v>4949</v>
      </c>
      <c r="M16" s="318">
        <f t="shared" si="0"/>
        <v>-3.4507399703414707</v>
      </c>
      <c r="N16" s="318">
        <f>D16/B10*100</f>
        <v>3.2317843884670121</v>
      </c>
      <c r="O16" s="300"/>
      <c r="P16" s="300"/>
      <c r="Q16" s="300"/>
      <c r="R16" s="300"/>
      <c r="S16" s="300"/>
    </row>
    <row r="17" spans="1:19" ht="14.1" customHeight="1" x14ac:dyDescent="0.2">
      <c r="A17" s="57" t="s">
        <v>26</v>
      </c>
      <c r="B17" s="125">
        <v>37355</v>
      </c>
      <c r="C17" s="125">
        <v>19353</v>
      </c>
      <c r="D17" s="125">
        <v>18002</v>
      </c>
      <c r="E17" s="125"/>
      <c r="F17" s="125">
        <v>25421</v>
      </c>
      <c r="G17" s="125">
        <v>13000</v>
      </c>
      <c r="H17" s="125">
        <v>12421</v>
      </c>
      <c r="I17" s="125"/>
      <c r="J17" s="125">
        <v>11934</v>
      </c>
      <c r="K17" s="125">
        <v>6353</v>
      </c>
      <c r="L17" s="125">
        <v>5581</v>
      </c>
      <c r="M17" s="318">
        <f t="shared" si="0"/>
        <v>-3.8522248872876377</v>
      </c>
      <c r="N17" s="318">
        <f>D17/B10*100</f>
        <v>3.5833076226400071</v>
      </c>
      <c r="O17" s="300"/>
      <c r="P17" s="300"/>
      <c r="Q17" s="300"/>
      <c r="R17" s="300"/>
      <c r="S17" s="300"/>
    </row>
    <row r="18" spans="1:19" ht="14.1" customHeight="1" x14ac:dyDescent="0.2">
      <c r="A18" s="57" t="s">
        <v>27</v>
      </c>
      <c r="B18" s="125">
        <v>32495</v>
      </c>
      <c r="C18" s="125">
        <v>16874</v>
      </c>
      <c r="D18" s="125">
        <v>15621</v>
      </c>
      <c r="E18" s="125"/>
      <c r="F18" s="125">
        <v>22180</v>
      </c>
      <c r="G18" s="125">
        <v>11255</v>
      </c>
      <c r="H18" s="125">
        <v>10925</v>
      </c>
      <c r="I18" s="125"/>
      <c r="J18" s="125">
        <v>10315</v>
      </c>
      <c r="K18" s="125">
        <v>5619</v>
      </c>
      <c r="L18" s="125">
        <v>4696</v>
      </c>
      <c r="M18" s="318">
        <f t="shared" si="0"/>
        <v>-3.3587786259541987</v>
      </c>
      <c r="N18" s="318">
        <f>D18/B10*100</f>
        <v>3.1093683131462919</v>
      </c>
      <c r="O18" s="300"/>
      <c r="P18" s="300"/>
      <c r="Q18" s="300"/>
      <c r="R18" s="300"/>
      <c r="S18" s="300"/>
    </row>
    <row r="19" spans="1:19" ht="14.1" customHeight="1" x14ac:dyDescent="0.2">
      <c r="A19" s="57" t="s">
        <v>28</v>
      </c>
      <c r="B19" s="125">
        <v>28935</v>
      </c>
      <c r="C19" s="125">
        <v>14646</v>
      </c>
      <c r="D19" s="125">
        <v>14289</v>
      </c>
      <c r="E19" s="125"/>
      <c r="F19" s="125">
        <v>19288</v>
      </c>
      <c r="G19" s="125">
        <v>9406</v>
      </c>
      <c r="H19" s="125">
        <v>9882</v>
      </c>
      <c r="I19" s="125"/>
      <c r="J19" s="125">
        <v>9647</v>
      </c>
      <c r="K19" s="125">
        <v>5240</v>
      </c>
      <c r="L19" s="125">
        <v>4407</v>
      </c>
      <c r="M19" s="318">
        <f t="shared" si="0"/>
        <v>-2.9152940473939308</v>
      </c>
      <c r="N19" s="318">
        <f>D19/B10*100</f>
        <v>2.84423300854922</v>
      </c>
      <c r="O19" s="300"/>
      <c r="P19" s="300"/>
      <c r="Q19" s="300"/>
      <c r="R19" s="300"/>
      <c r="S19" s="300"/>
    </row>
    <row r="20" spans="1:19" ht="14.1" customHeight="1" x14ac:dyDescent="0.2">
      <c r="A20" s="57" t="s">
        <v>29</v>
      </c>
      <c r="B20" s="125">
        <v>40100</v>
      </c>
      <c r="C20" s="125">
        <v>20094</v>
      </c>
      <c r="D20" s="125">
        <v>20006</v>
      </c>
      <c r="E20" s="125"/>
      <c r="F20" s="125">
        <v>26946</v>
      </c>
      <c r="G20" s="125">
        <v>13052</v>
      </c>
      <c r="H20" s="125">
        <v>13894</v>
      </c>
      <c r="I20" s="125"/>
      <c r="J20" s="125">
        <v>13154</v>
      </c>
      <c r="K20" s="125">
        <v>7042</v>
      </c>
      <c r="L20" s="125">
        <v>6112</v>
      </c>
      <c r="M20" s="318">
        <f t="shared" si="0"/>
        <v>-3.9997213292594327</v>
      </c>
      <c r="N20" s="318">
        <f>D20/B10*100</f>
        <v>3.982204882709476</v>
      </c>
      <c r="O20" s="300"/>
      <c r="P20" s="300"/>
      <c r="Q20" s="300"/>
      <c r="R20" s="300"/>
      <c r="S20" s="300"/>
    </row>
    <row r="21" spans="1:19" ht="14.1" customHeight="1" x14ac:dyDescent="0.2">
      <c r="A21" s="57" t="s">
        <v>30</v>
      </c>
      <c r="B21" s="125">
        <v>42259</v>
      </c>
      <c r="C21" s="125">
        <v>20736</v>
      </c>
      <c r="D21" s="125">
        <v>21523</v>
      </c>
      <c r="E21" s="125"/>
      <c r="F21" s="125">
        <v>28667</v>
      </c>
      <c r="G21" s="125">
        <v>13579</v>
      </c>
      <c r="H21" s="125">
        <v>15088</v>
      </c>
      <c r="I21" s="125"/>
      <c r="J21" s="125">
        <v>13592</v>
      </c>
      <c r="K21" s="125">
        <v>7157</v>
      </c>
      <c r="L21" s="125">
        <v>6435</v>
      </c>
      <c r="M21" s="318">
        <f t="shared" si="0"/>
        <v>-4.1275117688625258</v>
      </c>
      <c r="N21" s="318">
        <f>D21/B10*100</f>
        <v>4.2841645351672524</v>
      </c>
      <c r="O21" s="300"/>
      <c r="P21" s="300"/>
      <c r="Q21" s="300"/>
      <c r="R21" s="300"/>
      <c r="S21" s="300"/>
    </row>
    <row r="22" spans="1:19" ht="14.1" customHeight="1" x14ac:dyDescent="0.2">
      <c r="A22" s="57" t="s">
        <v>31</v>
      </c>
      <c r="B22" s="125">
        <v>44223</v>
      </c>
      <c r="C22" s="125">
        <v>21749</v>
      </c>
      <c r="D22" s="125">
        <v>22474</v>
      </c>
      <c r="E22" s="125"/>
      <c r="F22" s="125">
        <v>31171</v>
      </c>
      <c r="G22" s="125">
        <v>14841</v>
      </c>
      <c r="H22" s="125">
        <v>16330</v>
      </c>
      <c r="I22" s="125"/>
      <c r="J22" s="125">
        <v>13052</v>
      </c>
      <c r="K22" s="125">
        <v>6908</v>
      </c>
      <c r="L22" s="125">
        <v>6144</v>
      </c>
      <c r="M22" s="318">
        <f t="shared" si="0"/>
        <v>-4.3291499547160042</v>
      </c>
      <c r="N22" s="318">
        <f>D22/B10*100</f>
        <v>4.4734615882241711</v>
      </c>
      <c r="O22" s="300"/>
      <c r="P22" s="300"/>
      <c r="Q22" s="300"/>
      <c r="R22" s="300"/>
      <c r="S22" s="300"/>
    </row>
    <row r="23" spans="1:19" ht="14.1" customHeight="1" x14ac:dyDescent="0.2">
      <c r="A23" s="57" t="s">
        <v>32</v>
      </c>
      <c r="B23" s="125">
        <v>28853</v>
      </c>
      <c r="C23" s="125">
        <v>13932</v>
      </c>
      <c r="D23" s="125">
        <v>14921</v>
      </c>
      <c r="E23" s="125"/>
      <c r="F23" s="125">
        <v>20232</v>
      </c>
      <c r="G23" s="125">
        <v>9392</v>
      </c>
      <c r="H23" s="125">
        <v>10840</v>
      </c>
      <c r="I23" s="125"/>
      <c r="J23" s="125">
        <v>8621</v>
      </c>
      <c r="K23" s="125">
        <v>4540</v>
      </c>
      <c r="L23" s="125">
        <v>4081</v>
      </c>
      <c r="M23" s="318">
        <f t="shared" si="0"/>
        <v>-2.7731719697045092</v>
      </c>
      <c r="N23" s="318">
        <f>D23/B10*100</f>
        <v>2.9700329428625456</v>
      </c>
      <c r="O23" s="300"/>
      <c r="P23" s="300"/>
      <c r="Q23" s="300"/>
      <c r="R23" s="300"/>
      <c r="S23" s="300"/>
    </row>
    <row r="24" spans="1:19" ht="14.1" customHeight="1" x14ac:dyDescent="0.2">
      <c r="A24" s="57" t="s">
        <v>33</v>
      </c>
      <c r="B24" s="125">
        <v>22539</v>
      </c>
      <c r="C24" s="125">
        <v>10916</v>
      </c>
      <c r="D24" s="125">
        <v>11623</v>
      </c>
      <c r="E24" s="125"/>
      <c r="F24" s="125">
        <v>16018</v>
      </c>
      <c r="G24" s="125">
        <v>7460</v>
      </c>
      <c r="H24" s="125">
        <v>8558</v>
      </c>
      <c r="I24" s="125"/>
      <c r="J24" s="125">
        <v>6521</v>
      </c>
      <c r="K24" s="125">
        <v>3456</v>
      </c>
      <c r="L24" s="125">
        <v>3065</v>
      </c>
      <c r="M24" s="318">
        <f t="shared" si="0"/>
        <v>-2.1728355743105388</v>
      </c>
      <c r="N24" s="318">
        <f>D24/B10*100</f>
        <v>2.3135642982971225</v>
      </c>
      <c r="O24" s="300"/>
      <c r="P24" s="300"/>
      <c r="Q24" s="300"/>
      <c r="R24" s="300"/>
      <c r="S24" s="300"/>
    </row>
    <row r="25" spans="1:19" ht="14.1" customHeight="1" x14ac:dyDescent="0.2">
      <c r="A25" s="57" t="s">
        <v>34</v>
      </c>
      <c r="B25" s="125">
        <v>18094</v>
      </c>
      <c r="C25" s="125">
        <v>8721</v>
      </c>
      <c r="D25" s="125">
        <v>9373</v>
      </c>
      <c r="E25" s="125"/>
      <c r="F25" s="125">
        <v>12788</v>
      </c>
      <c r="G25" s="125">
        <v>5842</v>
      </c>
      <c r="H25" s="125">
        <v>6946</v>
      </c>
      <c r="I25" s="125"/>
      <c r="J25" s="125">
        <v>5306</v>
      </c>
      <c r="K25" s="125">
        <v>2879</v>
      </c>
      <c r="L25" s="125">
        <v>2427</v>
      </c>
      <c r="M25" s="318">
        <f t="shared" si="0"/>
        <v>-1.735919663206505</v>
      </c>
      <c r="N25" s="318">
        <f>D25/B10*100</f>
        <v>1.8657006080993659</v>
      </c>
      <c r="O25" s="300"/>
      <c r="P25" s="300"/>
      <c r="Q25" s="300"/>
      <c r="R25" s="300"/>
      <c r="S25" s="300"/>
    </row>
    <row r="26" spans="1:19" ht="14.1" customHeight="1" x14ac:dyDescent="0.2">
      <c r="A26" s="57" t="s">
        <v>35</v>
      </c>
      <c r="B26" s="125">
        <v>13249</v>
      </c>
      <c r="C26" s="125">
        <v>5926</v>
      </c>
      <c r="D26" s="125">
        <v>7323</v>
      </c>
      <c r="E26" s="125"/>
      <c r="F26" s="125">
        <v>9070</v>
      </c>
      <c r="G26" s="125">
        <v>3729</v>
      </c>
      <c r="H26" s="125">
        <v>5341</v>
      </c>
      <c r="I26" s="125"/>
      <c r="J26" s="125">
        <v>4179</v>
      </c>
      <c r="K26" s="125">
        <v>2197</v>
      </c>
      <c r="L26" s="125">
        <v>1982</v>
      </c>
      <c r="M26" s="318">
        <f t="shared" si="0"/>
        <v>-1.1795734347164026</v>
      </c>
      <c r="N26" s="318">
        <f>D26/B10*100</f>
        <v>1.4576470236969654</v>
      </c>
      <c r="O26" s="300"/>
      <c r="P26" s="300"/>
      <c r="Q26" s="300"/>
      <c r="R26" s="300"/>
      <c r="S26" s="300"/>
    </row>
    <row r="27" spans="1:19" ht="14.1" customHeight="1" x14ac:dyDescent="0.2">
      <c r="A27" s="57" t="s">
        <v>36</v>
      </c>
      <c r="B27" s="125">
        <v>8065</v>
      </c>
      <c r="C27" s="125">
        <v>3588</v>
      </c>
      <c r="D27" s="125">
        <v>4477</v>
      </c>
      <c r="E27" s="125"/>
      <c r="F27" s="125">
        <v>5085</v>
      </c>
      <c r="G27" s="125">
        <v>1892</v>
      </c>
      <c r="H27" s="125">
        <v>3193</v>
      </c>
      <c r="I27" s="125"/>
      <c r="J27" s="125">
        <v>2980</v>
      </c>
      <c r="K27" s="125">
        <v>1696</v>
      </c>
      <c r="L27" s="125">
        <v>1284</v>
      </c>
      <c r="M27" s="318">
        <f t="shared" si="0"/>
        <v>-0.71419329796868936</v>
      </c>
      <c r="N27" s="318">
        <f>D27/B10*100</f>
        <v>0.89114921822904747</v>
      </c>
      <c r="O27" s="300"/>
      <c r="P27" s="300"/>
      <c r="Q27" s="300"/>
      <c r="R27" s="300"/>
      <c r="S27" s="300"/>
    </row>
    <row r="28" spans="1:19" ht="14.1" customHeight="1" x14ac:dyDescent="0.2">
      <c r="A28" s="57" t="s">
        <v>37</v>
      </c>
      <c r="B28" s="125">
        <v>6654</v>
      </c>
      <c r="C28" s="125">
        <v>2805</v>
      </c>
      <c r="D28" s="125">
        <v>3849</v>
      </c>
      <c r="E28" s="125"/>
      <c r="F28" s="125">
        <v>2920</v>
      </c>
      <c r="G28" s="125">
        <v>736</v>
      </c>
      <c r="H28" s="125">
        <v>2184</v>
      </c>
      <c r="I28" s="125"/>
      <c r="J28" s="125">
        <v>3734</v>
      </c>
      <c r="K28" s="125">
        <v>2069</v>
      </c>
      <c r="L28" s="125">
        <v>1665</v>
      </c>
      <c r="M28" s="318">
        <f t="shared" si="0"/>
        <v>-0.55833673377987003</v>
      </c>
      <c r="N28" s="318">
        <f>D28/B10*100</f>
        <v>0.76614548603162913</v>
      </c>
      <c r="O28" s="300"/>
      <c r="P28" s="300"/>
      <c r="Q28" s="300"/>
      <c r="R28" s="300"/>
      <c r="S28" s="300"/>
    </row>
    <row r="29" spans="1:19" ht="3.9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300"/>
      <c r="N29" s="300"/>
      <c r="O29" s="300"/>
      <c r="P29" s="300"/>
      <c r="Q29" s="300"/>
      <c r="R29" s="300"/>
      <c r="S29" s="300"/>
    </row>
    <row r="30" spans="1:19" ht="3.9" customHeight="1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300"/>
      <c r="N30" s="300"/>
      <c r="O30" s="300"/>
      <c r="P30" s="300"/>
      <c r="Q30" s="300"/>
      <c r="R30" s="300"/>
      <c r="S30" s="300"/>
    </row>
    <row r="31" spans="1:19" ht="14.1" customHeight="1" x14ac:dyDescent="0.2">
      <c r="A31" s="1" t="s">
        <v>70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300"/>
      <c r="N31" s="300"/>
      <c r="O31" s="300"/>
      <c r="P31" s="300"/>
      <c r="Q31" s="300"/>
      <c r="R31" s="300"/>
      <c r="S31" s="300"/>
    </row>
    <row r="32" spans="1:19" x14ac:dyDescent="0.2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300"/>
      <c r="N32" s="300"/>
      <c r="O32" s="300"/>
      <c r="P32" s="300"/>
      <c r="Q32" s="300"/>
      <c r="R32" s="300"/>
      <c r="S32" s="300"/>
    </row>
    <row r="33" spans="1:19" x14ac:dyDescent="0.2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300"/>
      <c r="N33" s="300"/>
      <c r="O33" s="300"/>
      <c r="P33" s="300"/>
      <c r="Q33" s="300"/>
      <c r="R33" s="300"/>
      <c r="S33" s="300"/>
    </row>
    <row r="34" spans="1:19" x14ac:dyDescent="0.2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300"/>
      <c r="N34" s="300"/>
      <c r="O34" s="300"/>
      <c r="P34" s="300"/>
      <c r="Q34" s="300"/>
      <c r="R34" s="300"/>
      <c r="S34" s="300"/>
    </row>
    <row r="35" spans="1:19" x14ac:dyDescent="0.2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317"/>
      <c r="N35" s="300"/>
      <c r="O35" s="300"/>
      <c r="P35" s="300"/>
      <c r="Q35" s="300"/>
      <c r="R35" s="300"/>
      <c r="S35" s="300"/>
    </row>
    <row r="36" spans="1:19" x14ac:dyDescent="0.2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00"/>
      <c r="N36" s="300"/>
      <c r="O36" s="300"/>
      <c r="P36" s="300"/>
      <c r="Q36" s="300"/>
      <c r="R36" s="300"/>
      <c r="S36" s="300"/>
    </row>
    <row r="37" spans="1:19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300"/>
      <c r="N37" s="300"/>
      <c r="O37" s="300"/>
      <c r="P37" s="300"/>
      <c r="Q37" s="300"/>
      <c r="R37" s="300"/>
      <c r="S37" s="300"/>
    </row>
    <row r="38" spans="1:19" x14ac:dyDescent="0.2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300"/>
      <c r="N38" s="300"/>
      <c r="O38" s="300"/>
      <c r="P38" s="300"/>
      <c r="Q38" s="300"/>
      <c r="R38" s="300"/>
      <c r="S38" s="300"/>
    </row>
    <row r="39" spans="1:19" x14ac:dyDescent="0.2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300"/>
      <c r="N39" s="300"/>
      <c r="O39" s="300"/>
      <c r="P39" s="300"/>
      <c r="Q39" s="300"/>
      <c r="R39" s="300"/>
      <c r="S39" s="300"/>
    </row>
    <row r="40" spans="1:19" x14ac:dyDescent="0.2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300"/>
      <c r="N40" s="300"/>
      <c r="O40" s="300"/>
      <c r="P40" s="300"/>
      <c r="Q40" s="300"/>
      <c r="R40" s="300"/>
      <c r="S40" s="300"/>
    </row>
    <row r="41" spans="1:19" x14ac:dyDescent="0.2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300"/>
      <c r="N41" s="300"/>
      <c r="O41" s="300"/>
      <c r="P41" s="300"/>
      <c r="Q41" s="300"/>
      <c r="R41" s="300"/>
      <c r="S41" s="300"/>
    </row>
    <row r="42" spans="1:19" x14ac:dyDescent="0.2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300"/>
      <c r="N42" s="300"/>
      <c r="O42" s="300"/>
      <c r="P42" s="300"/>
      <c r="Q42" s="300"/>
      <c r="R42" s="300"/>
      <c r="S42" s="300"/>
    </row>
    <row r="43" spans="1:19" x14ac:dyDescent="0.2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300"/>
      <c r="N43" s="300"/>
      <c r="O43" s="300"/>
      <c r="P43" s="300"/>
      <c r="Q43" s="300"/>
      <c r="R43" s="300"/>
      <c r="S43" s="300"/>
    </row>
    <row r="44" spans="1:19" x14ac:dyDescent="0.2">
      <c r="A44" s="145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300"/>
      <c r="N44" s="300"/>
      <c r="O44" s="300"/>
      <c r="P44" s="300"/>
      <c r="Q44" s="300"/>
      <c r="R44" s="300"/>
      <c r="S44" s="300"/>
    </row>
    <row r="45" spans="1:19" x14ac:dyDescent="0.2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300"/>
      <c r="N45" s="300"/>
      <c r="O45" s="300"/>
      <c r="P45" s="300"/>
      <c r="Q45" s="300"/>
      <c r="R45" s="300"/>
      <c r="S45" s="300"/>
    </row>
    <row r="46" spans="1:19" x14ac:dyDescent="0.2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300"/>
      <c r="N46" s="300"/>
      <c r="O46" s="300"/>
      <c r="P46" s="300"/>
      <c r="Q46" s="300"/>
      <c r="R46" s="300"/>
      <c r="S46" s="300"/>
    </row>
    <row r="47" spans="1:19" x14ac:dyDescent="0.2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300"/>
      <c r="N47" s="300"/>
      <c r="O47" s="300"/>
      <c r="P47" s="300"/>
      <c r="Q47" s="300"/>
      <c r="R47" s="300"/>
      <c r="S47" s="300"/>
    </row>
    <row r="48" spans="1:19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300"/>
      <c r="N48" s="300"/>
      <c r="O48" s="300"/>
      <c r="P48" s="300"/>
      <c r="Q48" s="300"/>
      <c r="R48" s="300"/>
      <c r="S48" s="300"/>
    </row>
    <row r="49" spans="1:19" x14ac:dyDescent="0.2">
      <c r="A49" s="145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300"/>
      <c r="N49" s="300"/>
      <c r="O49" s="300"/>
      <c r="P49" s="300"/>
      <c r="Q49" s="300"/>
      <c r="R49" s="300"/>
      <c r="S49" s="300"/>
    </row>
    <row r="50" spans="1:19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300"/>
      <c r="N50" s="300"/>
      <c r="O50" s="300"/>
      <c r="P50" s="300"/>
      <c r="Q50" s="300"/>
      <c r="R50" s="300"/>
      <c r="S50" s="300"/>
    </row>
    <row r="51" spans="1:19" x14ac:dyDescent="0.2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300"/>
      <c r="N51" s="300"/>
      <c r="O51" s="300"/>
      <c r="P51" s="300"/>
      <c r="Q51" s="300"/>
      <c r="R51" s="300"/>
      <c r="S51" s="300"/>
    </row>
    <row r="52" spans="1:19" x14ac:dyDescent="0.2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300"/>
      <c r="N52" s="300"/>
      <c r="O52" s="300"/>
      <c r="P52" s="300"/>
      <c r="Q52" s="300"/>
      <c r="R52" s="300"/>
      <c r="S52" s="300"/>
    </row>
    <row r="53" spans="1:19" x14ac:dyDescent="0.2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300"/>
      <c r="N53" s="300"/>
      <c r="O53" s="300"/>
      <c r="P53" s="300"/>
      <c r="Q53" s="300"/>
      <c r="R53" s="300"/>
      <c r="S53" s="300"/>
    </row>
    <row r="54" spans="1:19" x14ac:dyDescent="0.2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300"/>
      <c r="N54" s="300"/>
      <c r="O54" s="300"/>
      <c r="P54" s="300"/>
      <c r="Q54" s="300"/>
      <c r="R54" s="300"/>
      <c r="S54" s="300"/>
    </row>
    <row r="55" spans="1:19" x14ac:dyDescent="0.2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300"/>
      <c r="N55" s="300"/>
      <c r="O55" s="300"/>
      <c r="P55" s="300"/>
      <c r="Q55" s="300"/>
      <c r="R55" s="300"/>
      <c r="S55" s="300"/>
    </row>
    <row r="56" spans="1:19" x14ac:dyDescent="0.2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300"/>
      <c r="N56" s="300"/>
      <c r="O56" s="300"/>
      <c r="P56" s="300"/>
      <c r="Q56" s="300"/>
      <c r="R56" s="300"/>
      <c r="S56" s="300"/>
    </row>
    <row r="57" spans="1:19" x14ac:dyDescent="0.2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</row>
    <row r="58" spans="1:19" x14ac:dyDescent="0.2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</row>
    <row r="59" spans="1:19" x14ac:dyDescent="0.2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</row>
    <row r="60" spans="1:19" x14ac:dyDescent="0.2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</row>
  </sheetData>
  <protectedRanges>
    <protectedRange sqref="B12:E28 B10:E10 F11:F28 K11:L28 G12:J28" name="Rango2"/>
  </protectedRanges>
  <mergeCells count="3"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S60"/>
  <sheetViews>
    <sheetView view="pageBreakPreview" topLeftCell="A43" zoomScaleNormal="92" zoomScaleSheetLayoutView="100" workbookViewId="0">
      <selection activeCell="A6" sqref="A6:L7"/>
    </sheetView>
  </sheetViews>
  <sheetFormatPr baseColWidth="10" defaultRowHeight="12" x14ac:dyDescent="0.2"/>
  <cols>
    <col min="1" max="1" width="20" customWidth="1"/>
    <col min="2" max="4" width="8.109375" customWidth="1"/>
    <col min="5" max="5" width="0.88671875" customWidth="1"/>
    <col min="6" max="8" width="8.109375" customWidth="1"/>
    <col min="9" max="9" width="0.88671875" customWidth="1"/>
    <col min="10" max="12" width="8.109375" customWidth="1"/>
  </cols>
  <sheetData>
    <row r="1" spans="1:19" ht="14.1" customHeight="1" x14ac:dyDescent="0.2">
      <c r="A1" s="40" t="s">
        <v>221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300"/>
      <c r="N1" s="300"/>
      <c r="O1" s="300"/>
      <c r="P1" s="300"/>
      <c r="Q1" s="300"/>
      <c r="R1" s="300"/>
      <c r="S1" s="300"/>
    </row>
    <row r="2" spans="1:19" ht="14.1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300"/>
      <c r="N2" s="300"/>
      <c r="O2" s="300"/>
      <c r="P2" s="300"/>
      <c r="Q2" s="300"/>
      <c r="R2" s="300"/>
      <c r="S2" s="300"/>
    </row>
    <row r="3" spans="1:19" ht="14.1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  <c r="M3" s="300"/>
      <c r="N3" s="300"/>
      <c r="O3" s="300"/>
      <c r="P3" s="300"/>
      <c r="Q3" s="300"/>
      <c r="R3" s="300"/>
      <c r="S3" s="300"/>
    </row>
    <row r="4" spans="1:19" ht="3.9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300"/>
      <c r="N4" s="300"/>
      <c r="O4" s="300"/>
      <c r="P4" s="300"/>
      <c r="Q4" s="300"/>
      <c r="R4" s="300"/>
      <c r="S4" s="300"/>
    </row>
    <row r="5" spans="1:19" ht="3.9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300"/>
      <c r="N5" s="300"/>
      <c r="O5" s="300"/>
      <c r="P5" s="300"/>
      <c r="Q5" s="300"/>
      <c r="R5" s="300"/>
      <c r="S5" s="300"/>
    </row>
    <row r="6" spans="1:19" ht="14.1" customHeight="1" x14ac:dyDescent="0.2">
      <c r="A6" s="265" t="s">
        <v>82</v>
      </c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  <c r="M6" s="300"/>
      <c r="N6" s="300"/>
      <c r="O6" s="300"/>
      <c r="P6" s="300"/>
      <c r="Q6" s="300"/>
      <c r="R6" s="300"/>
      <c r="S6" s="300"/>
    </row>
    <row r="7" spans="1:19" ht="14.1" customHeight="1" x14ac:dyDescent="0.2">
      <c r="A7" s="235" t="s">
        <v>83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  <c r="M7" s="300"/>
      <c r="N7" s="300"/>
      <c r="O7" s="300"/>
      <c r="P7" s="300"/>
      <c r="Q7" s="300"/>
      <c r="R7" s="300"/>
      <c r="S7" s="300"/>
    </row>
    <row r="8" spans="1:19" ht="3.9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300"/>
      <c r="N8" s="300"/>
      <c r="O8" s="300"/>
      <c r="P8" s="300"/>
      <c r="Q8" s="300"/>
      <c r="R8" s="300"/>
      <c r="S8" s="300"/>
    </row>
    <row r="9" spans="1:19" ht="3.9" customHeight="1" x14ac:dyDescent="0.2">
      <c r="A9" s="255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300"/>
      <c r="N9" s="300"/>
      <c r="O9" s="300"/>
      <c r="P9" s="300"/>
      <c r="Q9" s="300"/>
      <c r="R9" s="300"/>
      <c r="S9" s="300"/>
    </row>
    <row r="10" spans="1:19" ht="14.1" customHeight="1" x14ac:dyDescent="0.2">
      <c r="A10" s="254" t="s">
        <v>2</v>
      </c>
      <c r="B10" s="244">
        <v>481096</v>
      </c>
      <c r="C10" s="244">
        <v>240038</v>
      </c>
      <c r="D10" s="244">
        <v>241058</v>
      </c>
      <c r="E10" s="244"/>
      <c r="F10" s="244">
        <v>326109</v>
      </c>
      <c r="G10" s="244">
        <v>158100</v>
      </c>
      <c r="H10" s="244">
        <v>168009</v>
      </c>
      <c r="I10" s="244"/>
      <c r="J10" s="244">
        <v>154987</v>
      </c>
      <c r="K10" s="244">
        <v>81938</v>
      </c>
      <c r="L10" s="244">
        <v>73049</v>
      </c>
      <c r="M10" s="300"/>
      <c r="N10" s="300"/>
      <c r="O10" s="300"/>
      <c r="P10" s="300"/>
      <c r="Q10" s="300"/>
      <c r="R10" s="300"/>
      <c r="S10" s="300"/>
    </row>
    <row r="11" spans="1:19" ht="14.1" customHeight="1" x14ac:dyDescent="0.2">
      <c r="A11" s="57" t="s">
        <v>20</v>
      </c>
      <c r="B11" s="125">
        <v>25028</v>
      </c>
      <c r="C11" s="125">
        <v>12874</v>
      </c>
      <c r="D11" s="125">
        <v>12154</v>
      </c>
      <c r="E11" s="125"/>
      <c r="F11" s="125">
        <v>18476</v>
      </c>
      <c r="G11" s="58">
        <v>9517</v>
      </c>
      <c r="H11" s="58">
        <v>8959</v>
      </c>
      <c r="I11" s="58"/>
      <c r="J11" s="58">
        <v>6552</v>
      </c>
      <c r="K11" s="125">
        <v>3357</v>
      </c>
      <c r="L11" s="125">
        <v>3195</v>
      </c>
      <c r="M11" s="318">
        <f>C11/$B$10*100*$O$11</f>
        <v>-2.6759731945391358</v>
      </c>
      <c r="N11" s="318">
        <f>D11/B10*100</f>
        <v>2.5263149142790629</v>
      </c>
      <c r="O11" s="327">
        <v>-1</v>
      </c>
      <c r="P11" s="300"/>
      <c r="Q11" s="300"/>
      <c r="R11" s="300"/>
      <c r="S11" s="300"/>
    </row>
    <row r="12" spans="1:19" ht="14.1" customHeight="1" x14ac:dyDescent="0.2">
      <c r="A12" s="57" t="s">
        <v>21</v>
      </c>
      <c r="B12" s="125">
        <v>28862</v>
      </c>
      <c r="C12" s="125">
        <v>14987</v>
      </c>
      <c r="D12" s="125">
        <v>13875</v>
      </c>
      <c r="E12" s="125"/>
      <c r="F12" s="125">
        <v>20541</v>
      </c>
      <c r="G12" s="125">
        <v>10583</v>
      </c>
      <c r="H12" s="125">
        <v>9958</v>
      </c>
      <c r="I12" s="125"/>
      <c r="J12" s="125">
        <v>8321</v>
      </c>
      <c r="K12" s="125">
        <v>4404</v>
      </c>
      <c r="L12" s="125">
        <v>3917</v>
      </c>
      <c r="M12" s="318">
        <f>C12/$B$10*100*$O$11</f>
        <v>-3.1151786753579329</v>
      </c>
      <c r="N12" s="318">
        <f>D12/B10*100</f>
        <v>2.8840397758451535</v>
      </c>
      <c r="O12" s="300"/>
      <c r="P12" s="300"/>
      <c r="Q12" s="300"/>
      <c r="R12" s="300"/>
      <c r="S12" s="300"/>
    </row>
    <row r="13" spans="1:19" ht="14.1" customHeight="1" x14ac:dyDescent="0.2">
      <c r="A13" s="57" t="s">
        <v>22</v>
      </c>
      <c r="B13" s="125">
        <v>27263</v>
      </c>
      <c r="C13" s="125">
        <v>14030</v>
      </c>
      <c r="D13" s="125">
        <v>13233</v>
      </c>
      <c r="E13" s="125"/>
      <c r="F13" s="125">
        <v>17999</v>
      </c>
      <c r="G13" s="125">
        <v>9242</v>
      </c>
      <c r="H13" s="125">
        <v>8757</v>
      </c>
      <c r="I13" s="125"/>
      <c r="J13" s="125">
        <v>9264</v>
      </c>
      <c r="K13" s="125">
        <v>4788</v>
      </c>
      <c r="L13" s="125">
        <v>4476</v>
      </c>
      <c r="M13" s="318">
        <f>C13/$B$10*100*$O$11</f>
        <v>-2.9162578778455859</v>
      </c>
      <c r="N13" s="318">
        <f>D13/B10*100</f>
        <v>2.7505944759465888</v>
      </c>
      <c r="O13" s="300"/>
      <c r="P13" s="300"/>
      <c r="Q13" s="300"/>
      <c r="R13" s="300"/>
      <c r="S13" s="300"/>
    </row>
    <row r="14" spans="1:19" ht="14.1" customHeight="1" x14ac:dyDescent="0.2">
      <c r="A14" s="57" t="s">
        <v>23</v>
      </c>
      <c r="B14" s="125">
        <v>25927</v>
      </c>
      <c r="C14" s="125">
        <v>13254</v>
      </c>
      <c r="D14" s="125">
        <v>12673</v>
      </c>
      <c r="E14" s="125"/>
      <c r="F14" s="125">
        <v>17303</v>
      </c>
      <c r="G14" s="125">
        <v>8807</v>
      </c>
      <c r="H14" s="125">
        <v>8496</v>
      </c>
      <c r="I14" s="125"/>
      <c r="J14" s="125">
        <v>8624</v>
      </c>
      <c r="K14" s="125">
        <v>4447</v>
      </c>
      <c r="L14" s="125">
        <v>4177</v>
      </c>
      <c r="M14" s="318">
        <f t="shared" ref="M14:M28" si="0">C14/$B$10*100*$O$11</f>
        <v>-2.754959509120841</v>
      </c>
      <c r="N14" s="318">
        <f>D14/B10*100</f>
        <v>2.6341935912998653</v>
      </c>
      <c r="O14" s="300"/>
      <c r="P14" s="300"/>
      <c r="Q14" s="300"/>
      <c r="R14" s="300"/>
      <c r="S14" s="300"/>
    </row>
    <row r="15" spans="1:19" ht="14.1" customHeight="1" x14ac:dyDescent="0.2">
      <c r="A15" s="57" t="s">
        <v>24</v>
      </c>
      <c r="B15" s="125">
        <v>31008</v>
      </c>
      <c r="C15" s="125">
        <v>15937</v>
      </c>
      <c r="D15" s="125">
        <v>15071</v>
      </c>
      <c r="E15" s="125"/>
      <c r="F15" s="125">
        <v>21095</v>
      </c>
      <c r="G15" s="125">
        <v>10784</v>
      </c>
      <c r="H15" s="125">
        <v>10311</v>
      </c>
      <c r="I15" s="125"/>
      <c r="J15" s="125">
        <v>9913</v>
      </c>
      <c r="K15" s="125">
        <v>5153</v>
      </c>
      <c r="L15" s="125">
        <v>4760</v>
      </c>
      <c r="M15" s="318">
        <f t="shared" si="0"/>
        <v>-3.3126444618121953</v>
      </c>
      <c r="N15" s="318">
        <f>D15/B10*100</f>
        <v>3.1326388080549412</v>
      </c>
      <c r="O15" s="300"/>
      <c r="P15" s="300"/>
      <c r="Q15" s="300"/>
      <c r="R15" s="300"/>
      <c r="S15" s="300"/>
    </row>
    <row r="16" spans="1:19" ht="14.1" customHeight="1" x14ac:dyDescent="0.2">
      <c r="A16" s="57" t="s">
        <v>25</v>
      </c>
      <c r="B16" s="125">
        <v>29998</v>
      </c>
      <c r="C16" s="125">
        <v>15326</v>
      </c>
      <c r="D16" s="125">
        <v>14672</v>
      </c>
      <c r="E16" s="125"/>
      <c r="F16" s="125">
        <v>20034</v>
      </c>
      <c r="G16" s="125">
        <v>10112</v>
      </c>
      <c r="H16" s="125">
        <v>9922</v>
      </c>
      <c r="I16" s="125"/>
      <c r="J16" s="125">
        <v>9964</v>
      </c>
      <c r="K16" s="125">
        <v>5214</v>
      </c>
      <c r="L16" s="125">
        <v>4750</v>
      </c>
      <c r="M16" s="318">
        <f t="shared" si="0"/>
        <v>-3.185642782313717</v>
      </c>
      <c r="N16" s="318">
        <f>D16/B10*100</f>
        <v>3.049703177744151</v>
      </c>
      <c r="O16" s="300"/>
      <c r="P16" s="300"/>
      <c r="Q16" s="300"/>
      <c r="R16" s="300"/>
      <c r="S16" s="300"/>
    </row>
    <row r="17" spans="1:19" ht="14.1" customHeight="1" x14ac:dyDescent="0.2">
      <c r="A17" s="57" t="s">
        <v>26</v>
      </c>
      <c r="B17" s="125">
        <v>34648</v>
      </c>
      <c r="C17" s="125">
        <v>17705</v>
      </c>
      <c r="D17" s="125">
        <v>16943</v>
      </c>
      <c r="E17" s="125"/>
      <c r="F17" s="125">
        <v>23345</v>
      </c>
      <c r="G17" s="125">
        <v>11798</v>
      </c>
      <c r="H17" s="125">
        <v>11547</v>
      </c>
      <c r="I17" s="125"/>
      <c r="J17" s="125">
        <v>11303</v>
      </c>
      <c r="K17" s="125">
        <v>5907</v>
      </c>
      <c r="L17" s="125">
        <v>5396</v>
      </c>
      <c r="M17" s="318">
        <f t="shared" si="0"/>
        <v>-3.6801386833397078</v>
      </c>
      <c r="N17" s="318">
        <f>D17/B10*100</f>
        <v>3.5217503367311305</v>
      </c>
      <c r="O17" s="300"/>
      <c r="P17" s="300"/>
      <c r="Q17" s="300"/>
      <c r="R17" s="300"/>
      <c r="S17" s="300"/>
    </row>
    <row r="18" spans="1:19" ht="14.1" customHeight="1" x14ac:dyDescent="0.2">
      <c r="A18" s="57" t="s">
        <v>27</v>
      </c>
      <c r="B18" s="125">
        <v>30670</v>
      </c>
      <c r="C18" s="125">
        <v>15750</v>
      </c>
      <c r="D18" s="125">
        <v>14920</v>
      </c>
      <c r="E18" s="125"/>
      <c r="F18" s="125">
        <v>20537</v>
      </c>
      <c r="G18" s="125">
        <v>10311</v>
      </c>
      <c r="H18" s="125">
        <v>10226</v>
      </c>
      <c r="I18" s="125"/>
      <c r="J18" s="125">
        <v>10133</v>
      </c>
      <c r="K18" s="125">
        <v>5439</v>
      </c>
      <c r="L18" s="125">
        <v>4694</v>
      </c>
      <c r="M18" s="318">
        <f t="shared" si="0"/>
        <v>-3.2737748806890932</v>
      </c>
      <c r="N18" s="318">
        <f>D18/B10*100</f>
        <v>3.1012521409448426</v>
      </c>
      <c r="O18" s="300"/>
      <c r="P18" s="300"/>
      <c r="Q18" s="300"/>
      <c r="R18" s="300"/>
      <c r="S18" s="300"/>
    </row>
    <row r="19" spans="1:19" ht="14.1" customHeight="1" x14ac:dyDescent="0.2">
      <c r="A19" s="57" t="s">
        <v>28</v>
      </c>
      <c r="B19" s="125">
        <v>26691</v>
      </c>
      <c r="C19" s="125">
        <v>13291</v>
      </c>
      <c r="D19" s="125">
        <v>13400</v>
      </c>
      <c r="E19" s="125"/>
      <c r="F19" s="125">
        <v>17597</v>
      </c>
      <c r="G19" s="125">
        <v>8369</v>
      </c>
      <c r="H19" s="125">
        <v>9228</v>
      </c>
      <c r="I19" s="125"/>
      <c r="J19" s="125">
        <v>9094</v>
      </c>
      <c r="K19" s="125">
        <v>4922</v>
      </c>
      <c r="L19" s="125">
        <v>4172</v>
      </c>
      <c r="M19" s="318">
        <f t="shared" si="0"/>
        <v>-2.7626502818564278</v>
      </c>
      <c r="N19" s="318">
        <f>D19/B10*100</f>
        <v>2.7853068826180225</v>
      </c>
      <c r="O19" s="300"/>
      <c r="P19" s="300"/>
      <c r="Q19" s="300"/>
      <c r="R19" s="300"/>
      <c r="S19" s="300"/>
    </row>
    <row r="20" spans="1:19" ht="14.1" customHeight="1" x14ac:dyDescent="0.2">
      <c r="A20" s="57" t="s">
        <v>29</v>
      </c>
      <c r="B20" s="125">
        <v>36129</v>
      </c>
      <c r="C20" s="125">
        <v>18147</v>
      </c>
      <c r="D20" s="125">
        <v>17982</v>
      </c>
      <c r="E20" s="125"/>
      <c r="F20" s="125">
        <v>23833</v>
      </c>
      <c r="G20" s="125">
        <v>11528</v>
      </c>
      <c r="H20" s="125">
        <v>12305</v>
      </c>
      <c r="I20" s="125"/>
      <c r="J20" s="125">
        <v>12296</v>
      </c>
      <c r="K20" s="125">
        <v>6619</v>
      </c>
      <c r="L20" s="125">
        <v>5677</v>
      </c>
      <c r="M20" s="318">
        <f t="shared" si="0"/>
        <v>-3.7720122387215858</v>
      </c>
      <c r="N20" s="318">
        <f>D20/B10*100</f>
        <v>3.7377155494953191</v>
      </c>
      <c r="O20" s="300"/>
      <c r="P20" s="300"/>
      <c r="Q20" s="300"/>
      <c r="R20" s="300"/>
      <c r="S20" s="300"/>
    </row>
    <row r="21" spans="1:19" ht="14.1" customHeight="1" x14ac:dyDescent="0.2">
      <c r="A21" s="57" t="s">
        <v>30</v>
      </c>
      <c r="B21" s="125">
        <v>41105</v>
      </c>
      <c r="C21" s="125">
        <v>20179</v>
      </c>
      <c r="D21" s="125">
        <v>20926</v>
      </c>
      <c r="E21" s="125"/>
      <c r="F21" s="125">
        <v>27588</v>
      </c>
      <c r="G21" s="125">
        <v>13070</v>
      </c>
      <c r="H21" s="125">
        <v>14518</v>
      </c>
      <c r="I21" s="125"/>
      <c r="J21" s="125">
        <v>13517</v>
      </c>
      <c r="K21" s="125">
        <v>7109</v>
      </c>
      <c r="L21" s="125">
        <v>6408</v>
      </c>
      <c r="M21" s="318">
        <f t="shared" si="0"/>
        <v>-4.1943811630111245</v>
      </c>
      <c r="N21" s="318">
        <f>D21/B10*100</f>
        <v>4.3496516287809506</v>
      </c>
      <c r="O21" s="300"/>
      <c r="P21" s="300"/>
      <c r="Q21" s="300"/>
      <c r="R21" s="300"/>
      <c r="S21" s="300"/>
    </row>
    <row r="22" spans="1:19" ht="14.1" customHeight="1" x14ac:dyDescent="0.2">
      <c r="A22" s="57" t="s">
        <v>31</v>
      </c>
      <c r="B22" s="125">
        <v>43368</v>
      </c>
      <c r="C22" s="125">
        <v>21160</v>
      </c>
      <c r="D22" s="125">
        <v>22208</v>
      </c>
      <c r="E22" s="125"/>
      <c r="F22" s="125">
        <v>30202</v>
      </c>
      <c r="G22" s="125">
        <v>14250</v>
      </c>
      <c r="H22" s="125">
        <v>15952</v>
      </c>
      <c r="I22" s="125"/>
      <c r="J22" s="125">
        <v>13166</v>
      </c>
      <c r="K22" s="125">
        <v>6910</v>
      </c>
      <c r="L22" s="125">
        <v>6256</v>
      </c>
      <c r="M22" s="318">
        <f t="shared" si="0"/>
        <v>-4.3982905698654742</v>
      </c>
      <c r="N22" s="318">
        <f>D22/B10*100</f>
        <v>4.6161265111329133</v>
      </c>
      <c r="O22" s="300"/>
      <c r="P22" s="300"/>
      <c r="Q22" s="300"/>
      <c r="R22" s="300"/>
      <c r="S22" s="300"/>
    </row>
    <row r="23" spans="1:19" ht="14.1" customHeight="1" x14ac:dyDescent="0.2">
      <c r="A23" s="57" t="s">
        <v>32</v>
      </c>
      <c r="B23" s="125">
        <v>31167</v>
      </c>
      <c r="C23" s="125">
        <v>15139</v>
      </c>
      <c r="D23" s="125">
        <v>16028</v>
      </c>
      <c r="E23" s="125"/>
      <c r="F23" s="125">
        <v>21907</v>
      </c>
      <c r="G23" s="125">
        <v>10258</v>
      </c>
      <c r="H23" s="125">
        <v>11649</v>
      </c>
      <c r="I23" s="125"/>
      <c r="J23" s="125">
        <v>9260</v>
      </c>
      <c r="K23" s="125">
        <v>4881</v>
      </c>
      <c r="L23" s="125">
        <v>4379</v>
      </c>
      <c r="M23" s="318">
        <f t="shared" si="0"/>
        <v>-3.1467732011906149</v>
      </c>
      <c r="N23" s="318">
        <f>D23/B10*100</f>
        <v>3.3315596055672878</v>
      </c>
      <c r="O23" s="300"/>
      <c r="P23" s="300"/>
      <c r="Q23" s="300"/>
      <c r="R23" s="300"/>
      <c r="S23" s="300"/>
    </row>
    <row r="24" spans="1:19" ht="14.1" customHeight="1" x14ac:dyDescent="0.2">
      <c r="A24" s="57" t="s">
        <v>33</v>
      </c>
      <c r="B24" s="125">
        <v>22844</v>
      </c>
      <c r="C24" s="125">
        <v>11061</v>
      </c>
      <c r="D24" s="125">
        <v>11783</v>
      </c>
      <c r="E24" s="125"/>
      <c r="F24" s="125">
        <v>16067</v>
      </c>
      <c r="G24" s="125">
        <v>7475</v>
      </c>
      <c r="H24" s="125">
        <v>8592</v>
      </c>
      <c r="I24" s="125"/>
      <c r="J24" s="125">
        <v>6777</v>
      </c>
      <c r="K24" s="125">
        <v>3586</v>
      </c>
      <c r="L24" s="125">
        <v>3191</v>
      </c>
      <c r="M24" s="318">
        <f t="shared" si="0"/>
        <v>-2.2991253304953689</v>
      </c>
      <c r="N24" s="318">
        <f>D24/B10*100</f>
        <v>2.4491993282006086</v>
      </c>
      <c r="O24" s="300"/>
      <c r="P24" s="300"/>
      <c r="Q24" s="300"/>
      <c r="R24" s="300"/>
      <c r="S24" s="300"/>
    </row>
    <row r="25" spans="1:19" ht="14.1" customHeight="1" x14ac:dyDescent="0.2">
      <c r="A25" s="57" t="s">
        <v>34</v>
      </c>
      <c r="B25" s="125">
        <v>17784</v>
      </c>
      <c r="C25" s="125">
        <v>8555</v>
      </c>
      <c r="D25" s="125">
        <v>9229</v>
      </c>
      <c r="E25" s="125"/>
      <c r="F25" s="125">
        <v>12455</v>
      </c>
      <c r="G25" s="125">
        <v>5651</v>
      </c>
      <c r="H25" s="125">
        <v>6804</v>
      </c>
      <c r="I25" s="125"/>
      <c r="J25" s="125">
        <v>5329</v>
      </c>
      <c r="K25" s="125">
        <v>2904</v>
      </c>
      <c r="L25" s="125">
        <v>2425</v>
      </c>
      <c r="M25" s="318">
        <f t="shared" si="0"/>
        <v>-1.7782313717012821</v>
      </c>
      <c r="N25" s="318">
        <f>D25/B10*100</f>
        <v>1.9183281507225167</v>
      </c>
      <c r="O25" s="300"/>
      <c r="P25" s="300"/>
      <c r="Q25" s="300"/>
      <c r="R25" s="300"/>
      <c r="S25" s="300"/>
    </row>
    <row r="26" spans="1:19" ht="14.1" customHeight="1" x14ac:dyDescent="0.2">
      <c r="A26" s="57" t="s">
        <v>35</v>
      </c>
      <c r="B26" s="125">
        <v>13475</v>
      </c>
      <c r="C26" s="125">
        <v>6040</v>
      </c>
      <c r="D26" s="125">
        <v>7435</v>
      </c>
      <c r="E26" s="125"/>
      <c r="F26" s="125">
        <v>9128</v>
      </c>
      <c r="G26" s="125">
        <v>3755</v>
      </c>
      <c r="H26" s="125">
        <v>5373</v>
      </c>
      <c r="I26" s="125"/>
      <c r="J26" s="125">
        <v>4347</v>
      </c>
      <c r="K26" s="125">
        <v>2285</v>
      </c>
      <c r="L26" s="125">
        <v>2062</v>
      </c>
      <c r="M26" s="318">
        <f t="shared" si="0"/>
        <v>-1.2554666844039444</v>
      </c>
      <c r="N26" s="318">
        <f>D26/B10*100</f>
        <v>1.5454296024078356</v>
      </c>
      <c r="O26" s="300"/>
      <c r="P26" s="300"/>
      <c r="Q26" s="300"/>
      <c r="R26" s="300"/>
      <c r="S26" s="300"/>
    </row>
    <row r="27" spans="1:19" ht="14.1" customHeight="1" x14ac:dyDescent="0.2">
      <c r="A27" s="57" t="s">
        <v>36</v>
      </c>
      <c r="B27" s="125">
        <v>8281</v>
      </c>
      <c r="C27" s="125">
        <v>3686</v>
      </c>
      <c r="D27" s="125">
        <v>4595</v>
      </c>
      <c r="E27" s="125"/>
      <c r="F27" s="125">
        <v>5253</v>
      </c>
      <c r="G27" s="125">
        <v>1971</v>
      </c>
      <c r="H27" s="125">
        <v>3282</v>
      </c>
      <c r="I27" s="125"/>
      <c r="J27" s="125">
        <v>3028</v>
      </c>
      <c r="K27" s="125">
        <v>1715</v>
      </c>
      <c r="L27" s="125">
        <v>1313</v>
      </c>
      <c r="M27" s="318">
        <f t="shared" si="0"/>
        <v>-0.7661672514425395</v>
      </c>
      <c r="N27" s="318">
        <f>D27/B10*100</f>
        <v>0.95511083027088151</v>
      </c>
      <c r="O27" s="300"/>
      <c r="P27" s="300"/>
      <c r="Q27" s="300"/>
      <c r="R27" s="300"/>
      <c r="S27" s="300"/>
    </row>
    <row r="28" spans="1:19" ht="14.1" customHeight="1" x14ac:dyDescent="0.2">
      <c r="A28" s="57" t="s">
        <v>37</v>
      </c>
      <c r="B28" s="125">
        <v>6848</v>
      </c>
      <c r="C28" s="125">
        <v>2917</v>
      </c>
      <c r="D28" s="125">
        <v>3931</v>
      </c>
      <c r="E28" s="125"/>
      <c r="F28" s="125">
        <v>2749</v>
      </c>
      <c r="G28" s="125">
        <v>619</v>
      </c>
      <c r="H28" s="125">
        <v>2130</v>
      </c>
      <c r="I28" s="125"/>
      <c r="J28" s="125">
        <v>4099</v>
      </c>
      <c r="K28" s="125">
        <v>2298</v>
      </c>
      <c r="L28" s="125">
        <v>1801</v>
      </c>
      <c r="M28" s="318">
        <f t="shared" si="0"/>
        <v>-0.60632389377587836</v>
      </c>
      <c r="N28" s="318">
        <f>D28/B10*100</f>
        <v>0.81709263847548097</v>
      </c>
      <c r="O28" s="300"/>
      <c r="P28" s="300"/>
      <c r="Q28" s="300"/>
      <c r="R28" s="300"/>
      <c r="S28" s="300"/>
    </row>
    <row r="29" spans="1:19" ht="3.9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300"/>
      <c r="N29" s="300"/>
      <c r="O29" s="300"/>
      <c r="P29" s="300"/>
      <c r="Q29" s="300"/>
      <c r="R29" s="300"/>
      <c r="S29" s="300"/>
    </row>
    <row r="30" spans="1:19" ht="3.9" customHeight="1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300"/>
      <c r="N30" s="300"/>
      <c r="O30" s="300"/>
      <c r="P30" s="300"/>
      <c r="Q30" s="300"/>
      <c r="R30" s="300"/>
      <c r="S30" s="300"/>
    </row>
    <row r="31" spans="1:19" ht="14.1" customHeight="1" x14ac:dyDescent="0.2">
      <c r="A31" s="1" t="s">
        <v>70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300"/>
      <c r="N31" s="300"/>
      <c r="O31" s="300"/>
      <c r="P31" s="300"/>
      <c r="Q31" s="300"/>
      <c r="R31" s="300"/>
      <c r="S31" s="300"/>
    </row>
    <row r="32" spans="1:19" x14ac:dyDescent="0.2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300"/>
      <c r="N32" s="300"/>
      <c r="O32" s="300"/>
      <c r="P32" s="300"/>
      <c r="Q32" s="300"/>
      <c r="R32" s="300"/>
      <c r="S32" s="300"/>
    </row>
    <row r="33" spans="1:19" x14ac:dyDescent="0.2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300"/>
      <c r="N33" s="300"/>
      <c r="O33" s="300"/>
      <c r="P33" s="300"/>
      <c r="Q33" s="300"/>
      <c r="R33" s="300"/>
      <c r="S33" s="300"/>
    </row>
    <row r="34" spans="1:19" x14ac:dyDescent="0.2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300"/>
      <c r="N34" s="300"/>
      <c r="O34" s="300"/>
      <c r="P34" s="300"/>
      <c r="Q34" s="300"/>
      <c r="R34" s="300"/>
      <c r="S34" s="300"/>
    </row>
    <row r="35" spans="1:19" x14ac:dyDescent="0.2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317"/>
      <c r="N35" s="300"/>
      <c r="O35" s="300"/>
      <c r="P35" s="300"/>
      <c r="Q35" s="300"/>
      <c r="R35" s="300"/>
      <c r="S35" s="300"/>
    </row>
    <row r="36" spans="1:19" x14ac:dyDescent="0.2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00"/>
      <c r="N36" s="300"/>
      <c r="O36" s="300"/>
      <c r="P36" s="300"/>
      <c r="Q36" s="300"/>
      <c r="R36" s="300"/>
      <c r="S36" s="300"/>
    </row>
    <row r="37" spans="1:19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300"/>
      <c r="N37" s="300"/>
      <c r="O37" s="300"/>
      <c r="P37" s="300"/>
      <c r="Q37" s="300"/>
      <c r="R37" s="300"/>
      <c r="S37" s="300"/>
    </row>
    <row r="38" spans="1:19" x14ac:dyDescent="0.2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300"/>
      <c r="N38" s="300"/>
      <c r="O38" s="300"/>
      <c r="P38" s="300"/>
      <c r="Q38" s="300"/>
      <c r="R38" s="300"/>
      <c r="S38" s="300"/>
    </row>
    <row r="39" spans="1:19" x14ac:dyDescent="0.2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300"/>
      <c r="N39" s="300"/>
      <c r="O39" s="300"/>
      <c r="P39" s="300"/>
      <c r="Q39" s="300"/>
      <c r="R39" s="300"/>
      <c r="S39" s="300"/>
    </row>
    <row r="40" spans="1:19" x14ac:dyDescent="0.2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300"/>
      <c r="N40" s="300"/>
      <c r="O40" s="300"/>
      <c r="P40" s="300"/>
      <c r="Q40" s="300"/>
      <c r="R40" s="300"/>
      <c r="S40" s="300"/>
    </row>
    <row r="41" spans="1:19" x14ac:dyDescent="0.2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300"/>
      <c r="N41" s="300"/>
      <c r="O41" s="300"/>
      <c r="P41" s="300"/>
      <c r="Q41" s="300"/>
      <c r="R41" s="300"/>
      <c r="S41" s="300"/>
    </row>
    <row r="42" spans="1:19" x14ac:dyDescent="0.2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300"/>
      <c r="N42" s="300"/>
      <c r="O42" s="300"/>
      <c r="P42" s="300"/>
      <c r="Q42" s="300"/>
      <c r="R42" s="300"/>
      <c r="S42" s="300"/>
    </row>
    <row r="43" spans="1:19" x14ac:dyDescent="0.2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300"/>
      <c r="N43" s="300"/>
      <c r="O43" s="300"/>
      <c r="P43" s="300"/>
      <c r="Q43" s="300"/>
      <c r="R43" s="300"/>
      <c r="S43" s="300"/>
    </row>
    <row r="44" spans="1:19" x14ac:dyDescent="0.2">
      <c r="A44" s="145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300"/>
      <c r="N44" s="300"/>
      <c r="O44" s="300"/>
      <c r="P44" s="300"/>
      <c r="Q44" s="300"/>
      <c r="R44" s="300"/>
      <c r="S44" s="300"/>
    </row>
    <row r="45" spans="1:19" x14ac:dyDescent="0.2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300"/>
      <c r="N45" s="300"/>
      <c r="O45" s="300"/>
      <c r="P45" s="300"/>
      <c r="Q45" s="300"/>
      <c r="R45" s="300"/>
      <c r="S45" s="300"/>
    </row>
    <row r="46" spans="1:19" x14ac:dyDescent="0.2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300"/>
      <c r="N46" s="300"/>
      <c r="O46" s="300"/>
      <c r="P46" s="300"/>
      <c r="Q46" s="300"/>
      <c r="R46" s="300"/>
      <c r="S46" s="300"/>
    </row>
    <row r="47" spans="1:19" x14ac:dyDescent="0.2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300"/>
      <c r="N47" s="300"/>
      <c r="O47" s="300"/>
      <c r="P47" s="300"/>
      <c r="Q47" s="300"/>
      <c r="R47" s="300"/>
      <c r="S47" s="300"/>
    </row>
    <row r="48" spans="1:19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300"/>
      <c r="N48" s="300"/>
      <c r="O48" s="300"/>
      <c r="P48" s="300"/>
      <c r="Q48" s="300"/>
      <c r="R48" s="300"/>
      <c r="S48" s="300"/>
    </row>
    <row r="49" spans="1:19" x14ac:dyDescent="0.2">
      <c r="A49" s="145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300"/>
      <c r="N49" s="300"/>
      <c r="O49" s="300"/>
      <c r="P49" s="300"/>
      <c r="Q49" s="300"/>
      <c r="R49" s="300"/>
      <c r="S49" s="300"/>
    </row>
    <row r="50" spans="1:19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300"/>
      <c r="N50" s="300"/>
      <c r="O50" s="300"/>
      <c r="P50" s="300"/>
      <c r="Q50" s="300"/>
      <c r="R50" s="300"/>
      <c r="S50" s="300"/>
    </row>
    <row r="51" spans="1:19" x14ac:dyDescent="0.2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300"/>
      <c r="N51" s="300"/>
      <c r="O51" s="300"/>
      <c r="P51" s="300"/>
      <c r="Q51" s="300"/>
      <c r="R51" s="300"/>
      <c r="S51" s="300"/>
    </row>
    <row r="52" spans="1:19" x14ac:dyDescent="0.2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300"/>
      <c r="N52" s="300"/>
      <c r="O52" s="300"/>
      <c r="P52" s="300"/>
      <c r="Q52" s="300"/>
      <c r="R52" s="300"/>
      <c r="S52" s="300"/>
    </row>
    <row r="53" spans="1:19" x14ac:dyDescent="0.2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300"/>
      <c r="N53" s="300"/>
      <c r="O53" s="300"/>
      <c r="P53" s="300"/>
      <c r="Q53" s="300"/>
      <c r="R53" s="300"/>
      <c r="S53" s="300"/>
    </row>
    <row r="54" spans="1:19" x14ac:dyDescent="0.2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300"/>
      <c r="N54" s="300"/>
      <c r="O54" s="300"/>
      <c r="P54" s="300"/>
      <c r="Q54" s="300"/>
      <c r="R54" s="300"/>
      <c r="S54" s="300"/>
    </row>
    <row r="55" spans="1:19" x14ac:dyDescent="0.2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300"/>
      <c r="N55" s="300"/>
      <c r="O55" s="300"/>
      <c r="P55" s="300"/>
      <c r="Q55" s="300"/>
      <c r="R55" s="300"/>
      <c r="S55" s="300"/>
    </row>
    <row r="56" spans="1:19" x14ac:dyDescent="0.2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300"/>
      <c r="N56" s="300"/>
      <c r="O56" s="300"/>
      <c r="P56" s="300"/>
      <c r="Q56" s="300"/>
      <c r="R56" s="300"/>
      <c r="S56" s="300"/>
    </row>
    <row r="57" spans="1:19" x14ac:dyDescent="0.2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</row>
    <row r="58" spans="1:19" x14ac:dyDescent="0.2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</row>
    <row r="59" spans="1:19" x14ac:dyDescent="0.2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</row>
    <row r="60" spans="1:19" x14ac:dyDescent="0.2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</row>
  </sheetData>
  <protectedRanges>
    <protectedRange sqref="B12:E28 B10:E10 F11:F28 K11:L28 G12:J28" name="Rango2"/>
  </protectedRanges>
  <mergeCells count="3"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S59"/>
  <sheetViews>
    <sheetView view="pageBreakPreview" topLeftCell="A40" zoomScaleNormal="92" zoomScaleSheetLayoutView="100" workbookViewId="0">
      <selection activeCell="A6" sqref="A6:L7"/>
    </sheetView>
  </sheetViews>
  <sheetFormatPr baseColWidth="10" defaultRowHeight="12" x14ac:dyDescent="0.2"/>
  <cols>
    <col min="1" max="1" width="20" customWidth="1"/>
    <col min="2" max="4" width="8.109375" customWidth="1"/>
    <col min="5" max="5" width="0.88671875" customWidth="1"/>
    <col min="6" max="8" width="8.109375" customWidth="1"/>
    <col min="9" max="9" width="0.88671875" customWidth="1"/>
    <col min="10" max="12" width="8.109375" customWidth="1"/>
  </cols>
  <sheetData>
    <row r="1" spans="1:19" ht="14.1" customHeight="1" x14ac:dyDescent="0.2">
      <c r="A1" s="40" t="s">
        <v>222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300"/>
      <c r="N1" s="300"/>
      <c r="O1" s="300"/>
      <c r="P1" s="300"/>
      <c r="Q1" s="300"/>
      <c r="R1" s="300"/>
      <c r="S1" s="300"/>
    </row>
    <row r="2" spans="1:19" ht="14.1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300"/>
      <c r="N2" s="300"/>
      <c r="O2" s="300"/>
      <c r="P2" s="300"/>
      <c r="Q2" s="300"/>
      <c r="R2" s="300"/>
      <c r="S2" s="300"/>
    </row>
    <row r="3" spans="1:19" ht="14.1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  <c r="M3" s="300"/>
      <c r="N3" s="300"/>
      <c r="O3" s="300"/>
      <c r="P3" s="300"/>
      <c r="Q3" s="300"/>
      <c r="R3" s="300"/>
      <c r="S3" s="300"/>
    </row>
    <row r="4" spans="1:19" ht="3.9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300"/>
      <c r="N4" s="300"/>
      <c r="O4" s="300"/>
      <c r="P4" s="300"/>
      <c r="Q4" s="300"/>
      <c r="R4" s="300"/>
      <c r="S4" s="300"/>
    </row>
    <row r="5" spans="1:19" ht="3.9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300"/>
      <c r="N5" s="300"/>
      <c r="O5" s="300"/>
      <c r="P5" s="300"/>
      <c r="Q5" s="300"/>
      <c r="R5" s="300"/>
      <c r="S5" s="300"/>
    </row>
    <row r="6" spans="1:19" ht="14.1" customHeight="1" x14ac:dyDescent="0.2">
      <c r="A6" s="265" t="s">
        <v>82</v>
      </c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  <c r="M6" s="300"/>
      <c r="N6" s="300"/>
      <c r="O6" s="300"/>
      <c r="P6" s="300"/>
      <c r="Q6" s="300"/>
      <c r="R6" s="300"/>
      <c r="S6" s="300"/>
    </row>
    <row r="7" spans="1:19" ht="14.1" customHeight="1" x14ac:dyDescent="0.2">
      <c r="A7" s="235" t="s">
        <v>83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  <c r="M7" s="300"/>
      <c r="N7" s="300"/>
      <c r="O7" s="300"/>
      <c r="P7" s="300"/>
      <c r="Q7" s="300"/>
      <c r="R7" s="300"/>
      <c r="S7" s="300"/>
    </row>
    <row r="8" spans="1:19" ht="3.9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300"/>
      <c r="N8" s="300"/>
      <c r="O8" s="300"/>
      <c r="P8" s="300"/>
      <c r="Q8" s="300"/>
      <c r="R8" s="300"/>
      <c r="S8" s="300"/>
    </row>
    <row r="9" spans="1:19" ht="3.9" customHeight="1" x14ac:dyDescent="0.2">
      <c r="A9" s="255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300"/>
      <c r="N9" s="300"/>
      <c r="O9" s="300"/>
      <c r="P9" s="300"/>
      <c r="Q9" s="300"/>
      <c r="R9" s="300"/>
      <c r="S9" s="300"/>
    </row>
    <row r="10" spans="1:19" ht="14.1" customHeight="1" x14ac:dyDescent="0.2">
      <c r="A10" s="254" t="s">
        <v>2</v>
      </c>
      <c r="B10" s="244">
        <v>465294</v>
      </c>
      <c r="C10" s="244">
        <v>232377</v>
      </c>
      <c r="D10" s="244">
        <v>232917</v>
      </c>
      <c r="E10" s="244"/>
      <c r="F10" s="244">
        <v>311947</v>
      </c>
      <c r="G10" s="244">
        <v>151349</v>
      </c>
      <c r="H10" s="244">
        <v>160598</v>
      </c>
      <c r="I10" s="244"/>
      <c r="J10" s="244">
        <v>153347</v>
      </c>
      <c r="K10" s="244">
        <v>81028</v>
      </c>
      <c r="L10" s="244">
        <v>72319</v>
      </c>
      <c r="M10" s="300"/>
      <c r="N10" s="300"/>
      <c r="O10" s="300"/>
      <c r="P10" s="300"/>
      <c r="Q10" s="300"/>
      <c r="R10" s="300"/>
      <c r="S10" s="300"/>
    </row>
    <row r="11" spans="1:19" ht="14.1" customHeight="1" x14ac:dyDescent="0.2">
      <c r="A11" s="57" t="s">
        <v>20</v>
      </c>
      <c r="B11" s="125">
        <v>23601</v>
      </c>
      <c r="C11" s="125">
        <v>12243</v>
      </c>
      <c r="D11" s="125">
        <v>11358</v>
      </c>
      <c r="E11" s="125"/>
      <c r="F11" s="125">
        <v>17385</v>
      </c>
      <c r="G11" s="58">
        <v>9057</v>
      </c>
      <c r="H11" s="58">
        <v>8328</v>
      </c>
      <c r="I11" s="58"/>
      <c r="J11" s="58">
        <v>6216</v>
      </c>
      <c r="K11" s="125">
        <v>3186</v>
      </c>
      <c r="L11" s="125">
        <v>3030</v>
      </c>
      <c r="M11" s="318">
        <f>C11/$B$10*100*$O$11</f>
        <v>-2.6312396033475611</v>
      </c>
      <c r="N11" s="318">
        <f>D11/B10*100</f>
        <v>2.4410372796554438</v>
      </c>
      <c r="O11" s="327">
        <v>-1</v>
      </c>
      <c r="P11" s="300"/>
      <c r="Q11" s="300"/>
      <c r="R11" s="300"/>
      <c r="S11" s="300"/>
    </row>
    <row r="12" spans="1:19" ht="14.1" customHeight="1" x14ac:dyDescent="0.2">
      <c r="A12" s="57" t="s">
        <v>21</v>
      </c>
      <c r="B12" s="125">
        <v>28386</v>
      </c>
      <c r="C12" s="125">
        <v>14659</v>
      </c>
      <c r="D12" s="125">
        <v>13727</v>
      </c>
      <c r="E12" s="125"/>
      <c r="F12" s="125">
        <v>20179</v>
      </c>
      <c r="G12" s="125">
        <v>10339</v>
      </c>
      <c r="H12" s="125">
        <v>9840</v>
      </c>
      <c r="I12" s="125"/>
      <c r="J12" s="125">
        <v>8207</v>
      </c>
      <c r="K12" s="125">
        <v>4320</v>
      </c>
      <c r="L12" s="125">
        <v>3887</v>
      </c>
      <c r="M12" s="318">
        <f>C12/$B$10*100*$O$11</f>
        <v>-3.1504812011330472</v>
      </c>
      <c r="N12" s="318">
        <f>D12/B10*100</f>
        <v>2.9501777370866589</v>
      </c>
      <c r="O12" s="300"/>
      <c r="P12" s="300"/>
      <c r="Q12" s="300"/>
      <c r="R12" s="300"/>
      <c r="S12" s="300"/>
    </row>
    <row r="13" spans="1:19" ht="14.1" customHeight="1" x14ac:dyDescent="0.2">
      <c r="A13" s="57" t="s">
        <v>22</v>
      </c>
      <c r="B13" s="125">
        <v>27104</v>
      </c>
      <c r="C13" s="125">
        <v>14032</v>
      </c>
      <c r="D13" s="125">
        <v>13072</v>
      </c>
      <c r="E13" s="125"/>
      <c r="F13" s="125">
        <v>18133</v>
      </c>
      <c r="G13" s="125">
        <v>9333</v>
      </c>
      <c r="H13" s="125">
        <v>8800</v>
      </c>
      <c r="I13" s="125"/>
      <c r="J13" s="125">
        <v>8971</v>
      </c>
      <c r="K13" s="125">
        <v>4699</v>
      </c>
      <c r="L13" s="125">
        <v>4272</v>
      </c>
      <c r="M13" s="318">
        <f>C13/$B$10*100*$O$11</f>
        <v>-3.015727690449479</v>
      </c>
      <c r="N13" s="318">
        <f>D13/B10*100</f>
        <v>2.8094065257665046</v>
      </c>
      <c r="O13" s="300"/>
      <c r="P13" s="300"/>
      <c r="Q13" s="300"/>
      <c r="R13" s="300"/>
      <c r="S13" s="300"/>
    </row>
    <row r="14" spans="1:19" ht="14.1" customHeight="1" x14ac:dyDescent="0.2">
      <c r="A14" s="57" t="s">
        <v>23</v>
      </c>
      <c r="B14" s="125">
        <v>24760</v>
      </c>
      <c r="C14" s="125">
        <v>12565</v>
      </c>
      <c r="D14" s="125">
        <v>12195</v>
      </c>
      <c r="E14" s="125"/>
      <c r="F14" s="125">
        <v>16164</v>
      </c>
      <c r="G14" s="125">
        <v>8175</v>
      </c>
      <c r="H14" s="125">
        <v>7989</v>
      </c>
      <c r="I14" s="125"/>
      <c r="J14" s="125">
        <v>8596</v>
      </c>
      <c r="K14" s="125">
        <v>4390</v>
      </c>
      <c r="L14" s="125">
        <v>4206</v>
      </c>
      <c r="M14" s="318">
        <f t="shared" ref="M14:M28" si="0">C14/$B$10*100*$O$11</f>
        <v>-2.7004431606683088</v>
      </c>
      <c r="N14" s="318">
        <f>D14/B10*100</f>
        <v>2.6209235451134121</v>
      </c>
      <c r="O14" s="300"/>
      <c r="P14" s="300"/>
      <c r="Q14" s="300"/>
      <c r="R14" s="300"/>
      <c r="S14" s="300"/>
    </row>
    <row r="15" spans="1:19" ht="14.1" customHeight="1" x14ac:dyDescent="0.2">
      <c r="A15" s="57" t="s">
        <v>24</v>
      </c>
      <c r="B15" s="125">
        <v>29171</v>
      </c>
      <c r="C15" s="125">
        <v>15154</v>
      </c>
      <c r="D15" s="125">
        <v>14017</v>
      </c>
      <c r="E15" s="125"/>
      <c r="F15" s="125">
        <v>19636</v>
      </c>
      <c r="G15" s="125">
        <v>10175</v>
      </c>
      <c r="H15" s="125">
        <v>9461</v>
      </c>
      <c r="I15" s="125"/>
      <c r="J15" s="125">
        <v>9535</v>
      </c>
      <c r="K15" s="125">
        <v>4979</v>
      </c>
      <c r="L15" s="125">
        <v>4556</v>
      </c>
      <c r="M15" s="318">
        <f t="shared" si="0"/>
        <v>-3.2568655516727061</v>
      </c>
      <c r="N15" s="318">
        <f>D15/B10*100</f>
        <v>3.0125039222513075</v>
      </c>
      <c r="O15" s="300"/>
      <c r="P15" s="300"/>
      <c r="Q15" s="300"/>
      <c r="R15" s="300"/>
      <c r="S15" s="300"/>
    </row>
    <row r="16" spans="1:19" ht="14.1" customHeight="1" x14ac:dyDescent="0.2">
      <c r="A16" s="57" t="s">
        <v>25</v>
      </c>
      <c r="B16" s="125">
        <v>28956</v>
      </c>
      <c r="C16" s="125">
        <v>14868</v>
      </c>
      <c r="D16" s="125">
        <v>14088</v>
      </c>
      <c r="E16" s="125"/>
      <c r="F16" s="125">
        <v>19173</v>
      </c>
      <c r="G16" s="125">
        <v>9732</v>
      </c>
      <c r="H16" s="125">
        <v>9441</v>
      </c>
      <c r="I16" s="125"/>
      <c r="J16" s="125">
        <v>9783</v>
      </c>
      <c r="K16" s="125">
        <v>5136</v>
      </c>
      <c r="L16" s="125">
        <v>4647</v>
      </c>
      <c r="M16" s="318">
        <f t="shared" si="0"/>
        <v>-3.1953990380275696</v>
      </c>
      <c r="N16" s="318">
        <f>D16/B10*100</f>
        <v>3.0277630917226528</v>
      </c>
      <c r="O16" s="300"/>
      <c r="P16" s="300"/>
      <c r="Q16" s="300"/>
      <c r="R16" s="300"/>
      <c r="S16" s="300"/>
    </row>
    <row r="17" spans="1:19" ht="14.1" customHeight="1" x14ac:dyDescent="0.2">
      <c r="A17" s="57" t="s">
        <v>26</v>
      </c>
      <c r="B17" s="125">
        <v>32461</v>
      </c>
      <c r="C17" s="125">
        <v>16640</v>
      </c>
      <c r="D17" s="125">
        <v>15821</v>
      </c>
      <c r="E17" s="125"/>
      <c r="F17" s="125">
        <v>21586</v>
      </c>
      <c r="G17" s="125">
        <v>10986</v>
      </c>
      <c r="H17" s="125">
        <v>10600</v>
      </c>
      <c r="I17" s="125"/>
      <c r="J17" s="125">
        <v>10875</v>
      </c>
      <c r="K17" s="125">
        <v>5654</v>
      </c>
      <c r="L17" s="125">
        <v>5221</v>
      </c>
      <c r="M17" s="318">
        <f t="shared" si="0"/>
        <v>-3.5762335211715603</v>
      </c>
      <c r="N17" s="318">
        <f>D17/B10*100</f>
        <v>3.4002157775513977</v>
      </c>
      <c r="O17" s="300"/>
      <c r="P17" s="300"/>
      <c r="Q17" s="300"/>
      <c r="R17" s="300"/>
      <c r="S17" s="300"/>
    </row>
    <row r="18" spans="1:19" ht="14.1" customHeight="1" x14ac:dyDescent="0.2">
      <c r="A18" s="57" t="s">
        <v>27</v>
      </c>
      <c r="B18" s="125">
        <v>29774</v>
      </c>
      <c r="C18" s="125">
        <v>15218</v>
      </c>
      <c r="D18" s="125">
        <v>14556</v>
      </c>
      <c r="E18" s="125"/>
      <c r="F18" s="125">
        <v>19700</v>
      </c>
      <c r="G18" s="125">
        <v>9817</v>
      </c>
      <c r="H18" s="125">
        <v>9883</v>
      </c>
      <c r="I18" s="125"/>
      <c r="J18" s="125">
        <v>10074</v>
      </c>
      <c r="K18" s="125">
        <v>5401</v>
      </c>
      <c r="L18" s="125">
        <v>4673</v>
      </c>
      <c r="M18" s="318">
        <f t="shared" si="0"/>
        <v>-3.2706202959849042</v>
      </c>
      <c r="N18" s="318">
        <f>D18/B10*100</f>
        <v>3.1283446595056033</v>
      </c>
      <c r="O18" s="300"/>
      <c r="P18" s="300"/>
      <c r="Q18" s="300"/>
      <c r="R18" s="300"/>
      <c r="S18" s="300"/>
    </row>
    <row r="19" spans="1:19" ht="14.1" customHeight="1" x14ac:dyDescent="0.2">
      <c r="A19" s="57" t="s">
        <v>28</v>
      </c>
      <c r="B19" s="125">
        <v>25889</v>
      </c>
      <c r="C19" s="125">
        <v>12900</v>
      </c>
      <c r="D19" s="125">
        <v>12989</v>
      </c>
      <c r="E19" s="125"/>
      <c r="F19" s="125">
        <v>16929</v>
      </c>
      <c r="G19" s="125">
        <v>8096</v>
      </c>
      <c r="H19" s="125">
        <v>8833</v>
      </c>
      <c r="I19" s="125"/>
      <c r="J19" s="125">
        <v>8960</v>
      </c>
      <c r="K19" s="125">
        <v>4804</v>
      </c>
      <c r="L19" s="125">
        <v>4156</v>
      </c>
      <c r="M19" s="318">
        <f t="shared" si="0"/>
        <v>-2.7724406504274715</v>
      </c>
      <c r="N19" s="318">
        <f>D19/B10*100</f>
        <v>2.7915683417366224</v>
      </c>
      <c r="O19" s="300"/>
      <c r="P19" s="300"/>
      <c r="Q19" s="300"/>
      <c r="R19" s="300"/>
      <c r="S19" s="300"/>
    </row>
    <row r="20" spans="1:19" ht="14.1" customHeight="1" x14ac:dyDescent="0.2">
      <c r="A20" s="57" t="s">
        <v>29</v>
      </c>
      <c r="B20" s="125">
        <v>32096</v>
      </c>
      <c r="C20" s="125">
        <v>16048</v>
      </c>
      <c r="D20" s="125">
        <v>16048</v>
      </c>
      <c r="E20" s="125"/>
      <c r="F20" s="125">
        <v>20874</v>
      </c>
      <c r="G20" s="125">
        <v>10007</v>
      </c>
      <c r="H20" s="125">
        <v>10867</v>
      </c>
      <c r="I20" s="125"/>
      <c r="J20" s="125">
        <v>11222</v>
      </c>
      <c r="K20" s="125">
        <v>6041</v>
      </c>
      <c r="L20" s="125">
        <v>5181</v>
      </c>
      <c r="M20" s="318">
        <f t="shared" si="0"/>
        <v>-3.4490021362837262</v>
      </c>
      <c r="N20" s="318">
        <f>D20/B10*100</f>
        <v>3.4490021362837262</v>
      </c>
      <c r="O20" s="300"/>
      <c r="P20" s="300"/>
      <c r="Q20" s="300"/>
      <c r="R20" s="300"/>
      <c r="S20" s="300"/>
    </row>
    <row r="21" spans="1:19" ht="14.1" customHeight="1" x14ac:dyDescent="0.2">
      <c r="A21" s="57" t="s">
        <v>30</v>
      </c>
      <c r="B21" s="125">
        <v>39666</v>
      </c>
      <c r="C21" s="125">
        <v>19573</v>
      </c>
      <c r="D21" s="125">
        <v>20093</v>
      </c>
      <c r="E21" s="125"/>
      <c r="F21" s="125">
        <v>26336</v>
      </c>
      <c r="G21" s="125">
        <v>12563</v>
      </c>
      <c r="H21" s="125">
        <v>13773</v>
      </c>
      <c r="I21" s="125"/>
      <c r="J21" s="125">
        <v>13330</v>
      </c>
      <c r="K21" s="125">
        <v>7010</v>
      </c>
      <c r="L21" s="125">
        <v>6320</v>
      </c>
      <c r="M21" s="318">
        <f t="shared" si="0"/>
        <v>-4.206587662854024</v>
      </c>
      <c r="N21" s="318">
        <f>D21/B10*100</f>
        <v>4.3183449603906343</v>
      </c>
      <c r="O21" s="300"/>
      <c r="P21" s="300"/>
      <c r="Q21" s="300"/>
      <c r="R21" s="300"/>
      <c r="S21" s="300"/>
    </row>
    <row r="22" spans="1:19" ht="14.1" customHeight="1" x14ac:dyDescent="0.2">
      <c r="A22" s="57" t="s">
        <v>31</v>
      </c>
      <c r="B22" s="125">
        <v>41221</v>
      </c>
      <c r="C22" s="125">
        <v>20160</v>
      </c>
      <c r="D22" s="125">
        <v>21061</v>
      </c>
      <c r="E22" s="125"/>
      <c r="F22" s="125">
        <v>28071</v>
      </c>
      <c r="G22" s="125">
        <v>13266</v>
      </c>
      <c r="H22" s="125">
        <v>14805</v>
      </c>
      <c r="I22" s="125"/>
      <c r="J22" s="125">
        <v>13150</v>
      </c>
      <c r="K22" s="125">
        <v>6894</v>
      </c>
      <c r="L22" s="125">
        <v>6256</v>
      </c>
      <c r="M22" s="318">
        <f t="shared" si="0"/>
        <v>-4.3327444583424679</v>
      </c>
      <c r="N22" s="318">
        <f>D22/B10*100</f>
        <v>4.5263854681126343</v>
      </c>
      <c r="O22" s="300"/>
      <c r="P22" s="300"/>
      <c r="Q22" s="300"/>
      <c r="R22" s="300"/>
      <c r="S22" s="300"/>
    </row>
    <row r="23" spans="1:19" ht="14.1" customHeight="1" x14ac:dyDescent="0.2">
      <c r="A23" s="57" t="s">
        <v>32</v>
      </c>
      <c r="B23" s="125">
        <v>33293</v>
      </c>
      <c r="C23" s="125">
        <v>16286</v>
      </c>
      <c r="D23" s="125">
        <v>17007</v>
      </c>
      <c r="E23" s="125"/>
      <c r="F23" s="125">
        <v>23063</v>
      </c>
      <c r="G23" s="125">
        <v>10861</v>
      </c>
      <c r="H23" s="125">
        <v>12202</v>
      </c>
      <c r="I23" s="125"/>
      <c r="J23" s="125">
        <v>10230</v>
      </c>
      <c r="K23" s="125">
        <v>5425</v>
      </c>
      <c r="L23" s="125">
        <v>4805</v>
      </c>
      <c r="M23" s="318">
        <f t="shared" si="0"/>
        <v>-3.5001525916947136</v>
      </c>
      <c r="N23" s="318">
        <f>D23/B10*100</f>
        <v>3.6551083830868225</v>
      </c>
      <c r="O23" s="300"/>
      <c r="P23" s="300"/>
      <c r="Q23" s="300"/>
      <c r="R23" s="300"/>
      <c r="S23" s="300"/>
    </row>
    <row r="24" spans="1:19" ht="14.1" customHeight="1" x14ac:dyDescent="0.2">
      <c r="A24" s="57" t="s">
        <v>33</v>
      </c>
      <c r="B24" s="125">
        <v>22163</v>
      </c>
      <c r="C24" s="125">
        <v>10666</v>
      </c>
      <c r="D24" s="125">
        <v>11497</v>
      </c>
      <c r="E24" s="125"/>
      <c r="F24" s="125">
        <v>15433</v>
      </c>
      <c r="G24" s="125">
        <v>7170</v>
      </c>
      <c r="H24" s="125">
        <v>8263</v>
      </c>
      <c r="I24" s="125"/>
      <c r="J24" s="125">
        <v>6730</v>
      </c>
      <c r="K24" s="125">
        <v>3496</v>
      </c>
      <c r="L24" s="125">
        <v>3234</v>
      </c>
      <c r="M24" s="318">
        <f t="shared" si="0"/>
        <v>-2.2923141067797994</v>
      </c>
      <c r="N24" s="318">
        <f>D24/B10*100</f>
        <v>2.4709108649584994</v>
      </c>
      <c r="O24" s="300"/>
      <c r="P24" s="300"/>
      <c r="Q24" s="300"/>
      <c r="R24" s="300"/>
      <c r="S24" s="300"/>
    </row>
    <row r="25" spans="1:19" ht="14.1" customHeight="1" x14ac:dyDescent="0.2">
      <c r="A25" s="57" t="s">
        <v>34</v>
      </c>
      <c r="B25" s="125">
        <v>17706</v>
      </c>
      <c r="C25" s="125">
        <v>8483</v>
      </c>
      <c r="D25" s="125">
        <v>9223</v>
      </c>
      <c r="E25" s="125"/>
      <c r="F25" s="125">
        <v>12267</v>
      </c>
      <c r="G25" s="125">
        <v>5501</v>
      </c>
      <c r="H25" s="125">
        <v>6766</v>
      </c>
      <c r="I25" s="125"/>
      <c r="J25" s="125">
        <v>5439</v>
      </c>
      <c r="K25" s="125">
        <v>2982</v>
      </c>
      <c r="L25" s="125">
        <v>2457</v>
      </c>
      <c r="M25" s="318">
        <f t="shared" si="0"/>
        <v>-1.8231483750059101</v>
      </c>
      <c r="N25" s="318">
        <f>D25/B10*100</f>
        <v>1.9821876061157033</v>
      </c>
      <c r="O25" s="300"/>
      <c r="P25" s="300"/>
      <c r="Q25" s="300"/>
      <c r="R25" s="300"/>
      <c r="S25" s="300"/>
    </row>
    <row r="26" spans="1:19" ht="14.1" customHeight="1" x14ac:dyDescent="0.2">
      <c r="A26" s="57" t="s">
        <v>35</v>
      </c>
      <c r="B26" s="125">
        <v>13576</v>
      </c>
      <c r="C26" s="125">
        <v>6143</v>
      </c>
      <c r="D26" s="125">
        <v>7433</v>
      </c>
      <c r="E26" s="125"/>
      <c r="F26" s="125">
        <v>9102</v>
      </c>
      <c r="G26" s="125">
        <v>3785</v>
      </c>
      <c r="H26" s="125">
        <v>5317</v>
      </c>
      <c r="I26" s="125"/>
      <c r="J26" s="125">
        <v>4474</v>
      </c>
      <c r="K26" s="125">
        <v>2358</v>
      </c>
      <c r="L26" s="125">
        <v>2116</v>
      </c>
      <c r="M26" s="318">
        <f t="shared" si="0"/>
        <v>-1.3202405360911595</v>
      </c>
      <c r="N26" s="318">
        <f>D26/B10*100</f>
        <v>1.5974846011339066</v>
      </c>
      <c r="O26" s="300"/>
      <c r="P26" s="300"/>
      <c r="Q26" s="300"/>
      <c r="R26" s="300"/>
      <c r="S26" s="300"/>
    </row>
    <row r="27" spans="1:19" ht="14.1" customHeight="1" x14ac:dyDescent="0.2">
      <c r="A27" s="57" t="s">
        <v>36</v>
      </c>
      <c r="B27" s="125">
        <v>8368</v>
      </c>
      <c r="C27" s="125">
        <v>3711</v>
      </c>
      <c r="D27" s="125">
        <v>4657</v>
      </c>
      <c r="E27" s="125"/>
      <c r="F27" s="125">
        <v>5212</v>
      </c>
      <c r="G27" s="125">
        <v>1951</v>
      </c>
      <c r="H27" s="125">
        <v>3261</v>
      </c>
      <c r="I27" s="125"/>
      <c r="J27" s="125">
        <v>3156</v>
      </c>
      <c r="K27" s="125">
        <v>1760</v>
      </c>
      <c r="L27" s="125">
        <v>1396</v>
      </c>
      <c r="M27" s="318">
        <f t="shared" si="0"/>
        <v>-0.79756025222762383</v>
      </c>
      <c r="N27" s="318">
        <f>D27/B10*100</f>
        <v>1.0008725665923051</v>
      </c>
      <c r="O27" s="300"/>
      <c r="P27" s="300"/>
      <c r="Q27" s="300"/>
      <c r="R27" s="300"/>
      <c r="S27" s="300"/>
    </row>
    <row r="28" spans="1:19" ht="14.1" customHeight="1" x14ac:dyDescent="0.2">
      <c r="A28" s="57" t="s">
        <v>37</v>
      </c>
      <c r="B28" s="125">
        <v>7103</v>
      </c>
      <c r="C28" s="125">
        <v>3028</v>
      </c>
      <c r="D28" s="125">
        <v>4075</v>
      </c>
      <c r="E28" s="125"/>
      <c r="F28" s="125">
        <v>2704</v>
      </c>
      <c r="G28" s="125">
        <v>535</v>
      </c>
      <c r="H28" s="125">
        <v>2169</v>
      </c>
      <c r="I28" s="125"/>
      <c r="J28" s="125">
        <v>4399</v>
      </c>
      <c r="K28" s="125">
        <v>2493</v>
      </c>
      <c r="L28" s="125">
        <v>1906</v>
      </c>
      <c r="M28" s="318">
        <f t="shared" si="0"/>
        <v>-0.65077134027088246</v>
      </c>
      <c r="N28" s="318">
        <f>D28/B10*100</f>
        <v>0.87579036050325165</v>
      </c>
      <c r="O28" s="300"/>
      <c r="P28" s="300"/>
      <c r="Q28" s="300"/>
      <c r="R28" s="300"/>
      <c r="S28" s="300"/>
    </row>
    <row r="29" spans="1:19" ht="3.9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300"/>
      <c r="N29" s="300"/>
      <c r="O29" s="300"/>
      <c r="P29" s="300"/>
      <c r="Q29" s="300"/>
      <c r="R29" s="300"/>
      <c r="S29" s="300"/>
    </row>
    <row r="30" spans="1:19" ht="3.9" customHeight="1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300"/>
      <c r="N30" s="300"/>
      <c r="O30" s="300"/>
      <c r="P30" s="300"/>
      <c r="Q30" s="300"/>
      <c r="R30" s="300"/>
      <c r="S30" s="300"/>
    </row>
    <row r="31" spans="1:19" ht="14.1" customHeight="1" x14ac:dyDescent="0.2">
      <c r="A31" s="1" t="s">
        <v>70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300"/>
      <c r="N31" s="300"/>
      <c r="O31" s="300"/>
      <c r="P31" s="300"/>
      <c r="Q31" s="300"/>
      <c r="R31" s="300"/>
      <c r="S31" s="300"/>
    </row>
    <row r="32" spans="1:19" x14ac:dyDescent="0.2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300"/>
      <c r="N32" s="300"/>
      <c r="O32" s="300"/>
      <c r="P32" s="300"/>
      <c r="Q32" s="300"/>
      <c r="R32" s="300"/>
      <c r="S32" s="300"/>
    </row>
    <row r="33" spans="1:19" x14ac:dyDescent="0.2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300"/>
      <c r="N33" s="300"/>
      <c r="O33" s="300"/>
      <c r="P33" s="300"/>
      <c r="Q33" s="300"/>
      <c r="R33" s="300"/>
      <c r="S33" s="300"/>
    </row>
    <row r="34" spans="1:19" x14ac:dyDescent="0.2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300"/>
      <c r="N34" s="300"/>
      <c r="O34" s="300"/>
      <c r="P34" s="300"/>
      <c r="Q34" s="300"/>
      <c r="R34" s="300"/>
      <c r="S34" s="300"/>
    </row>
    <row r="35" spans="1:19" x14ac:dyDescent="0.2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317"/>
      <c r="N35" s="300"/>
      <c r="O35" s="300"/>
      <c r="P35" s="300"/>
      <c r="Q35" s="300"/>
      <c r="R35" s="300"/>
      <c r="S35" s="300"/>
    </row>
    <row r="36" spans="1:19" x14ac:dyDescent="0.2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00"/>
      <c r="N36" s="300"/>
      <c r="O36" s="300"/>
      <c r="P36" s="300"/>
      <c r="Q36" s="300"/>
      <c r="R36" s="300"/>
      <c r="S36" s="300"/>
    </row>
    <row r="37" spans="1:19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300"/>
      <c r="N37" s="300"/>
      <c r="O37" s="300"/>
      <c r="P37" s="300"/>
      <c r="Q37" s="300"/>
      <c r="R37" s="300"/>
      <c r="S37" s="300"/>
    </row>
    <row r="38" spans="1:19" x14ac:dyDescent="0.2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300"/>
      <c r="N38" s="300"/>
      <c r="O38" s="300"/>
      <c r="P38" s="300"/>
      <c r="Q38" s="300"/>
      <c r="R38" s="300"/>
      <c r="S38" s="300"/>
    </row>
    <row r="39" spans="1:19" x14ac:dyDescent="0.2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300"/>
      <c r="N39" s="300"/>
      <c r="O39" s="300"/>
      <c r="P39" s="300"/>
      <c r="Q39" s="300"/>
      <c r="R39" s="300"/>
      <c r="S39" s="300"/>
    </row>
    <row r="40" spans="1:19" x14ac:dyDescent="0.2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300"/>
      <c r="N40" s="300"/>
      <c r="O40" s="300"/>
      <c r="P40" s="300"/>
      <c r="Q40" s="300"/>
      <c r="R40" s="300"/>
      <c r="S40" s="300"/>
    </row>
    <row r="41" spans="1:19" x14ac:dyDescent="0.2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300"/>
      <c r="N41" s="300"/>
      <c r="O41" s="300"/>
      <c r="P41" s="300"/>
      <c r="Q41" s="300"/>
      <c r="R41" s="300"/>
      <c r="S41" s="300"/>
    </row>
    <row r="42" spans="1:19" x14ac:dyDescent="0.2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300"/>
      <c r="N42" s="300"/>
      <c r="O42" s="300"/>
      <c r="P42" s="300"/>
      <c r="Q42" s="300"/>
      <c r="R42" s="300"/>
      <c r="S42" s="300"/>
    </row>
    <row r="43" spans="1:19" x14ac:dyDescent="0.2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300"/>
      <c r="N43" s="300"/>
      <c r="O43" s="300"/>
      <c r="P43" s="300"/>
      <c r="Q43" s="300"/>
      <c r="R43" s="300"/>
      <c r="S43" s="300"/>
    </row>
    <row r="44" spans="1:19" x14ac:dyDescent="0.2">
      <c r="A44" s="145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300"/>
      <c r="N44" s="300"/>
      <c r="O44" s="300"/>
      <c r="P44" s="300"/>
      <c r="Q44" s="300"/>
      <c r="R44" s="300"/>
      <c r="S44" s="300"/>
    </row>
    <row r="45" spans="1:19" x14ac:dyDescent="0.2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300"/>
      <c r="N45" s="300"/>
      <c r="O45" s="300"/>
      <c r="P45" s="300"/>
      <c r="Q45" s="300"/>
      <c r="R45" s="300"/>
      <c r="S45" s="300"/>
    </row>
    <row r="46" spans="1:19" x14ac:dyDescent="0.2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300"/>
      <c r="N46" s="300"/>
      <c r="O46" s="300"/>
      <c r="P46" s="300"/>
      <c r="Q46" s="300"/>
      <c r="R46" s="300"/>
      <c r="S46" s="300"/>
    </row>
    <row r="47" spans="1:19" x14ac:dyDescent="0.2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300"/>
      <c r="N47" s="300"/>
      <c r="O47" s="300"/>
      <c r="P47" s="300"/>
      <c r="Q47" s="300"/>
      <c r="R47" s="300"/>
      <c r="S47" s="300"/>
    </row>
    <row r="48" spans="1:19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300"/>
      <c r="N48" s="300"/>
      <c r="O48" s="300"/>
      <c r="P48" s="300"/>
      <c r="Q48" s="300"/>
      <c r="R48" s="300"/>
      <c r="S48" s="300"/>
    </row>
    <row r="49" spans="1:19" x14ac:dyDescent="0.2">
      <c r="A49" s="145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300"/>
      <c r="N49" s="300"/>
      <c r="O49" s="300"/>
      <c r="P49" s="300"/>
      <c r="Q49" s="300"/>
      <c r="R49" s="300"/>
      <c r="S49" s="300"/>
    </row>
    <row r="50" spans="1:19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300"/>
      <c r="N50" s="300"/>
      <c r="O50" s="300"/>
      <c r="P50" s="300"/>
      <c r="Q50" s="300"/>
      <c r="R50" s="300"/>
      <c r="S50" s="300"/>
    </row>
    <row r="51" spans="1:19" x14ac:dyDescent="0.2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300"/>
      <c r="N51" s="300"/>
      <c r="O51" s="300"/>
      <c r="P51" s="300"/>
      <c r="Q51" s="300"/>
      <c r="R51" s="300"/>
      <c r="S51" s="300"/>
    </row>
    <row r="52" spans="1:19" x14ac:dyDescent="0.2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300"/>
      <c r="N52" s="300"/>
      <c r="O52" s="300"/>
      <c r="P52" s="300"/>
      <c r="Q52" s="300"/>
      <c r="R52" s="300"/>
      <c r="S52" s="300"/>
    </row>
    <row r="53" spans="1:19" x14ac:dyDescent="0.2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300"/>
      <c r="N53" s="300"/>
      <c r="O53" s="300"/>
      <c r="P53" s="300"/>
      <c r="Q53" s="300"/>
      <c r="R53" s="300"/>
      <c r="S53" s="300"/>
    </row>
    <row r="54" spans="1:19" x14ac:dyDescent="0.2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300"/>
      <c r="N54" s="300"/>
      <c r="O54" s="300"/>
      <c r="P54" s="300"/>
      <c r="Q54" s="300"/>
      <c r="R54" s="300"/>
      <c r="S54" s="300"/>
    </row>
    <row r="55" spans="1:19" x14ac:dyDescent="0.2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300"/>
      <c r="N55" s="300"/>
      <c r="O55" s="300"/>
      <c r="P55" s="300"/>
      <c r="Q55" s="300"/>
      <c r="R55" s="300"/>
      <c r="S55" s="300"/>
    </row>
    <row r="56" spans="1:19" x14ac:dyDescent="0.2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300"/>
      <c r="N56" s="300"/>
      <c r="O56" s="300"/>
      <c r="P56" s="300"/>
      <c r="Q56" s="300"/>
      <c r="R56" s="300"/>
      <c r="S56" s="300"/>
    </row>
    <row r="57" spans="1:19" x14ac:dyDescent="0.2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300"/>
      <c r="N57" s="300"/>
      <c r="O57" s="300"/>
      <c r="P57" s="300"/>
      <c r="Q57" s="300"/>
      <c r="R57" s="300"/>
      <c r="S57" s="300"/>
    </row>
    <row r="58" spans="1:19" x14ac:dyDescent="0.2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</row>
    <row r="59" spans="1:19" x14ac:dyDescent="0.2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</row>
  </sheetData>
  <protectedRanges>
    <protectedRange sqref="B12:E28 B10:E10 F11:F28 K11:L28 G12:J28" name="Rango2"/>
  </protectedRanges>
  <mergeCells count="3"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</sheetPr>
  <dimension ref="A1:S590"/>
  <sheetViews>
    <sheetView showGridLines="0" view="pageBreakPreview" topLeftCell="A40" zoomScaleNormal="100" zoomScaleSheetLayoutView="100" workbookViewId="0">
      <selection activeCell="A6" sqref="A6:K7"/>
    </sheetView>
  </sheetViews>
  <sheetFormatPr baseColWidth="10" defaultColWidth="9" defaultRowHeight="15" customHeight="1" x14ac:dyDescent="0.2"/>
  <cols>
    <col min="1" max="1" width="26.21875" style="18" customWidth="1"/>
    <col min="2" max="11" width="6.88671875" style="18" customWidth="1"/>
    <col min="12" max="16384" width="9" style="18"/>
  </cols>
  <sheetData>
    <row r="1" spans="1:19" s="12" customFormat="1" ht="15" customHeight="1" x14ac:dyDescent="0.2">
      <c r="A1" s="82" t="s">
        <v>223</v>
      </c>
      <c r="B1" s="7"/>
      <c r="C1" s="7"/>
      <c r="D1" s="7"/>
      <c r="E1" s="7"/>
      <c r="F1" s="7"/>
      <c r="G1" s="7"/>
      <c r="H1" s="7"/>
      <c r="I1" s="7"/>
      <c r="J1" s="7"/>
      <c r="K1" s="75"/>
      <c r="L1" s="75"/>
    </row>
    <row r="2" spans="1:19" ht="15" customHeight="1" x14ac:dyDescent="0.2">
      <c r="A2" s="109"/>
      <c r="B2" s="109"/>
      <c r="C2" s="109"/>
      <c r="D2" s="83"/>
      <c r="E2" s="83"/>
      <c r="F2" s="83"/>
      <c r="G2" s="83"/>
      <c r="H2" s="83"/>
      <c r="I2" s="83"/>
      <c r="J2" s="83"/>
      <c r="K2" s="79"/>
      <c r="L2" s="79"/>
    </row>
    <row r="3" spans="1:19" ht="15" customHeight="1" x14ac:dyDescent="0.2">
      <c r="A3" s="85"/>
      <c r="B3" s="85"/>
      <c r="C3" s="85"/>
      <c r="D3" s="118"/>
      <c r="E3" s="118"/>
      <c r="F3" s="118"/>
      <c r="G3" s="118"/>
      <c r="H3" s="118"/>
      <c r="I3" s="118"/>
      <c r="J3" s="118"/>
      <c r="K3" s="59" t="s">
        <v>16</v>
      </c>
      <c r="L3" s="79"/>
    </row>
    <row r="4" spans="1:19" ht="4.95" customHeight="1" x14ac:dyDescent="0.2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 t="s">
        <v>4</v>
      </c>
      <c r="L4" s="79"/>
    </row>
    <row r="5" spans="1:19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79"/>
    </row>
    <row r="6" spans="1:19" ht="15" customHeight="1" x14ac:dyDescent="0.2">
      <c r="A6" s="235"/>
      <c r="B6" s="265"/>
      <c r="C6" s="387" t="s">
        <v>84</v>
      </c>
      <c r="D6" s="387"/>
      <c r="E6" s="387"/>
      <c r="F6" s="387"/>
      <c r="G6" s="387"/>
      <c r="H6" s="387"/>
      <c r="I6" s="387"/>
      <c r="J6" s="387"/>
      <c r="K6" s="387"/>
      <c r="L6" s="79"/>
    </row>
    <row r="7" spans="1:19" ht="15" customHeight="1" x14ac:dyDescent="0.2">
      <c r="A7" s="235" t="s">
        <v>196</v>
      </c>
      <c r="B7" s="284" t="s">
        <v>2</v>
      </c>
      <c r="C7" s="284" t="s">
        <v>72</v>
      </c>
      <c r="D7" s="388" t="s">
        <v>9</v>
      </c>
      <c r="E7" s="388" t="s">
        <v>10</v>
      </c>
      <c r="F7" s="284" t="s">
        <v>5</v>
      </c>
      <c r="G7" s="284" t="s">
        <v>6</v>
      </c>
      <c r="H7" s="284" t="s">
        <v>7</v>
      </c>
      <c r="I7" s="284" t="s">
        <v>8</v>
      </c>
      <c r="J7" s="284" t="s">
        <v>0</v>
      </c>
      <c r="K7" s="284" t="s">
        <v>1</v>
      </c>
      <c r="L7" s="79"/>
    </row>
    <row r="8" spans="1:19" ht="4.95" customHeight="1" x14ac:dyDescent="0.2">
      <c r="A8" s="231"/>
      <c r="B8" s="231"/>
      <c r="C8" s="231"/>
      <c r="D8" s="234"/>
      <c r="E8" s="234"/>
      <c r="F8" s="239"/>
      <c r="G8" s="240"/>
      <c r="H8" s="234"/>
      <c r="I8" s="234"/>
      <c r="J8" s="234"/>
      <c r="K8" s="234"/>
      <c r="L8" s="79"/>
    </row>
    <row r="9" spans="1:19" ht="4.95" customHeight="1" x14ac:dyDescent="0.2">
      <c r="A9" s="247"/>
      <c r="B9" s="247"/>
      <c r="C9" s="247"/>
      <c r="D9" s="248"/>
      <c r="E9" s="249"/>
      <c r="F9" s="250"/>
      <c r="G9" s="248"/>
      <c r="H9" s="248"/>
      <c r="I9" s="248"/>
      <c r="J9" s="248"/>
      <c r="K9" s="224"/>
      <c r="L9" s="79"/>
    </row>
    <row r="10" spans="1:19" s="113" customFormat="1" ht="15" customHeight="1" x14ac:dyDescent="0.2">
      <c r="A10" s="252" t="s">
        <v>58</v>
      </c>
      <c r="B10" s="253">
        <v>502385</v>
      </c>
      <c r="C10" s="253">
        <v>27027</v>
      </c>
      <c r="D10" s="253">
        <v>29524</v>
      </c>
      <c r="E10" s="253">
        <v>27289</v>
      </c>
      <c r="F10" s="253">
        <v>28232</v>
      </c>
      <c r="G10" s="253">
        <v>33920</v>
      </c>
      <c r="H10" s="253">
        <v>33572</v>
      </c>
      <c r="I10" s="253">
        <v>37355</v>
      </c>
      <c r="J10" s="253">
        <v>32495</v>
      </c>
      <c r="K10" s="253">
        <v>28935</v>
      </c>
      <c r="L10" s="114"/>
      <c r="M10" s="112"/>
      <c r="N10" s="112"/>
      <c r="O10" s="112"/>
      <c r="P10" s="112"/>
      <c r="Q10" s="112"/>
      <c r="R10" s="112"/>
      <c r="S10" s="112"/>
    </row>
    <row r="11" spans="1:19" ht="15" customHeight="1" x14ac:dyDescent="0.2">
      <c r="A11" s="251" t="s">
        <v>155</v>
      </c>
      <c r="B11" s="2">
        <v>251769</v>
      </c>
      <c r="C11" s="2">
        <v>13968</v>
      </c>
      <c r="D11" s="2">
        <v>15296</v>
      </c>
      <c r="E11" s="2">
        <v>13990</v>
      </c>
      <c r="F11" s="2">
        <v>14557</v>
      </c>
      <c r="G11" s="2">
        <v>17282</v>
      </c>
      <c r="H11" s="2">
        <v>17336</v>
      </c>
      <c r="I11" s="2">
        <v>19353</v>
      </c>
      <c r="J11" s="2">
        <v>16874</v>
      </c>
      <c r="K11" s="2">
        <v>14646</v>
      </c>
    </row>
    <row r="12" spans="1:19" ht="15" customHeight="1" x14ac:dyDescent="0.2">
      <c r="A12" s="24" t="s">
        <v>156</v>
      </c>
      <c r="B12" s="2">
        <v>250616</v>
      </c>
      <c r="C12" s="2">
        <v>13059</v>
      </c>
      <c r="D12" s="2">
        <v>14228</v>
      </c>
      <c r="E12" s="2">
        <v>13299</v>
      </c>
      <c r="F12" s="2">
        <v>13675</v>
      </c>
      <c r="G12" s="2">
        <v>16638</v>
      </c>
      <c r="H12" s="2">
        <v>16236</v>
      </c>
      <c r="I12" s="2">
        <v>18002</v>
      </c>
      <c r="J12" s="2">
        <v>15621</v>
      </c>
      <c r="K12" s="2">
        <v>14289</v>
      </c>
    </row>
    <row r="13" spans="1:19" s="113" customFormat="1" ht="15" customHeight="1" x14ac:dyDescent="0.2">
      <c r="A13" s="294" t="s">
        <v>71</v>
      </c>
      <c r="B13" s="302">
        <v>42369</v>
      </c>
      <c r="C13" s="303">
        <v>2344</v>
      </c>
      <c r="D13" s="303">
        <v>2319</v>
      </c>
      <c r="E13" s="303">
        <v>2344</v>
      </c>
      <c r="F13" s="303">
        <v>2505</v>
      </c>
      <c r="G13" s="303">
        <v>2935</v>
      </c>
      <c r="H13" s="303">
        <v>2811</v>
      </c>
      <c r="I13" s="303">
        <v>3114</v>
      </c>
      <c r="J13" s="303">
        <v>2647</v>
      </c>
      <c r="K13" s="304">
        <v>2631</v>
      </c>
    </row>
    <row r="14" spans="1:19" ht="15" customHeight="1" x14ac:dyDescent="0.2">
      <c r="A14" s="24" t="s">
        <v>38</v>
      </c>
      <c r="B14" s="2">
        <v>22064</v>
      </c>
      <c r="C14" s="2">
        <v>1224</v>
      </c>
      <c r="D14" s="2">
        <v>1201</v>
      </c>
      <c r="E14" s="2">
        <v>1190</v>
      </c>
      <c r="F14" s="2">
        <v>1298</v>
      </c>
      <c r="G14" s="2">
        <v>1528</v>
      </c>
      <c r="H14" s="2">
        <v>1525</v>
      </c>
      <c r="I14" s="2">
        <v>1717</v>
      </c>
      <c r="J14" s="2">
        <v>1429</v>
      </c>
      <c r="K14" s="2">
        <v>1323</v>
      </c>
      <c r="L14" s="111"/>
    </row>
    <row r="15" spans="1:19" ht="15" customHeight="1" x14ac:dyDescent="0.2">
      <c r="A15" s="24" t="s">
        <v>39</v>
      </c>
      <c r="B15" s="2">
        <v>20305</v>
      </c>
      <c r="C15" s="2">
        <v>1120</v>
      </c>
      <c r="D15" s="2">
        <v>1118</v>
      </c>
      <c r="E15" s="2">
        <v>1154</v>
      </c>
      <c r="F15" s="2">
        <v>1207</v>
      </c>
      <c r="G15" s="2">
        <v>1407</v>
      </c>
      <c r="H15" s="2">
        <v>1286</v>
      </c>
      <c r="I15" s="2">
        <v>1397</v>
      </c>
      <c r="J15" s="2">
        <v>1218</v>
      </c>
      <c r="K15" s="2">
        <v>1308</v>
      </c>
      <c r="L15" s="111"/>
    </row>
    <row r="16" spans="1:19" s="113" customFormat="1" ht="15" customHeight="1" x14ac:dyDescent="0.2">
      <c r="A16" s="299" t="s">
        <v>60</v>
      </c>
      <c r="B16" s="301">
        <v>43828</v>
      </c>
      <c r="C16" s="301">
        <v>2277</v>
      </c>
      <c r="D16" s="301">
        <v>2496</v>
      </c>
      <c r="E16" s="301">
        <v>2537</v>
      </c>
      <c r="F16" s="301">
        <v>2527</v>
      </c>
      <c r="G16" s="301">
        <v>3071</v>
      </c>
      <c r="H16" s="301">
        <v>2946</v>
      </c>
      <c r="I16" s="301">
        <v>3272</v>
      </c>
      <c r="J16" s="301">
        <v>2903</v>
      </c>
      <c r="K16" s="301">
        <v>2676</v>
      </c>
      <c r="L16" s="114"/>
    </row>
    <row r="17" spans="1:11" ht="15" customHeight="1" x14ac:dyDescent="0.2">
      <c r="A17" s="24" t="s">
        <v>38</v>
      </c>
      <c r="B17" s="2">
        <v>21913</v>
      </c>
      <c r="C17" s="2">
        <v>1155</v>
      </c>
      <c r="D17" s="2">
        <v>1322</v>
      </c>
      <c r="E17" s="2">
        <v>1269</v>
      </c>
      <c r="F17" s="2">
        <v>1309</v>
      </c>
      <c r="G17" s="2">
        <v>1532</v>
      </c>
      <c r="H17" s="2">
        <v>1516</v>
      </c>
      <c r="I17" s="2">
        <v>1681</v>
      </c>
      <c r="J17" s="2">
        <v>1483</v>
      </c>
      <c r="K17" s="2">
        <v>1395</v>
      </c>
    </row>
    <row r="18" spans="1:11" ht="15" customHeight="1" x14ac:dyDescent="0.2">
      <c r="A18" s="24" t="s">
        <v>39</v>
      </c>
      <c r="B18" s="2">
        <v>21915</v>
      </c>
      <c r="C18" s="2">
        <v>1122</v>
      </c>
      <c r="D18" s="2">
        <v>1174</v>
      </c>
      <c r="E18" s="2">
        <v>1268</v>
      </c>
      <c r="F18" s="2">
        <v>1218</v>
      </c>
      <c r="G18" s="2">
        <v>1539</v>
      </c>
      <c r="H18" s="2">
        <v>1430</v>
      </c>
      <c r="I18" s="2">
        <v>1591</v>
      </c>
      <c r="J18" s="2">
        <v>1420</v>
      </c>
      <c r="K18" s="2">
        <v>1281</v>
      </c>
    </row>
    <row r="19" spans="1:11" s="113" customFormat="1" ht="15" customHeight="1" x14ac:dyDescent="0.2">
      <c r="A19" s="299" t="s">
        <v>61</v>
      </c>
      <c r="B19" s="301">
        <v>27233</v>
      </c>
      <c r="C19" s="301">
        <v>1258</v>
      </c>
      <c r="D19" s="301">
        <v>1693</v>
      </c>
      <c r="E19" s="301">
        <v>1372</v>
      </c>
      <c r="F19" s="301">
        <v>1473</v>
      </c>
      <c r="G19" s="301">
        <v>1770</v>
      </c>
      <c r="H19" s="301">
        <v>1669</v>
      </c>
      <c r="I19" s="301">
        <v>1898</v>
      </c>
      <c r="J19" s="301">
        <v>1829</v>
      </c>
      <c r="K19" s="301">
        <v>1454</v>
      </c>
    </row>
    <row r="20" spans="1:11" ht="15" customHeight="1" x14ac:dyDescent="0.2">
      <c r="A20" s="24" t="s">
        <v>38</v>
      </c>
      <c r="B20" s="2">
        <v>13361</v>
      </c>
      <c r="C20" s="2">
        <v>668</v>
      </c>
      <c r="D20" s="2">
        <v>884</v>
      </c>
      <c r="E20" s="2">
        <v>732</v>
      </c>
      <c r="F20" s="2">
        <v>768</v>
      </c>
      <c r="G20" s="2">
        <v>896</v>
      </c>
      <c r="H20" s="2">
        <v>833</v>
      </c>
      <c r="I20" s="2">
        <v>917</v>
      </c>
      <c r="J20" s="2">
        <v>937</v>
      </c>
      <c r="K20" s="2">
        <v>685</v>
      </c>
    </row>
    <row r="21" spans="1:11" ht="15" customHeight="1" x14ac:dyDescent="0.2">
      <c r="A21" s="24" t="s">
        <v>39</v>
      </c>
      <c r="B21" s="2">
        <v>13872</v>
      </c>
      <c r="C21" s="2">
        <v>590</v>
      </c>
      <c r="D21" s="2">
        <v>809</v>
      </c>
      <c r="E21" s="2">
        <v>640</v>
      </c>
      <c r="F21" s="2">
        <v>705</v>
      </c>
      <c r="G21" s="2">
        <v>874</v>
      </c>
      <c r="H21" s="2">
        <v>836</v>
      </c>
      <c r="I21" s="2">
        <v>981</v>
      </c>
      <c r="J21" s="2">
        <v>892</v>
      </c>
      <c r="K21" s="2">
        <v>769</v>
      </c>
    </row>
    <row r="22" spans="1:11" s="113" customFormat="1" ht="15" customHeight="1" x14ac:dyDescent="0.2">
      <c r="A22" s="299" t="s">
        <v>62</v>
      </c>
      <c r="B22" s="302">
        <v>41535</v>
      </c>
      <c r="C22" s="303">
        <v>2288</v>
      </c>
      <c r="D22" s="303">
        <v>2555</v>
      </c>
      <c r="E22" s="303">
        <v>2430</v>
      </c>
      <c r="F22" s="303">
        <v>2200</v>
      </c>
      <c r="G22" s="303">
        <v>2752</v>
      </c>
      <c r="H22" s="303">
        <v>2721</v>
      </c>
      <c r="I22" s="303">
        <v>3045</v>
      </c>
      <c r="J22" s="303">
        <v>2718</v>
      </c>
      <c r="K22" s="304">
        <v>2384</v>
      </c>
    </row>
    <row r="23" spans="1:11" ht="15" customHeight="1" x14ac:dyDescent="0.2">
      <c r="A23" s="24" t="s">
        <v>38</v>
      </c>
      <c r="B23" s="2">
        <v>20748</v>
      </c>
      <c r="C23" s="2">
        <v>1190</v>
      </c>
      <c r="D23" s="2">
        <v>1306</v>
      </c>
      <c r="E23" s="2">
        <v>1265</v>
      </c>
      <c r="F23" s="2">
        <v>1130</v>
      </c>
      <c r="G23" s="2">
        <v>1402</v>
      </c>
      <c r="H23" s="2">
        <v>1360</v>
      </c>
      <c r="I23" s="2">
        <v>1578</v>
      </c>
      <c r="J23" s="2">
        <v>1448</v>
      </c>
      <c r="K23" s="2">
        <v>1200</v>
      </c>
    </row>
    <row r="24" spans="1:11" ht="15" customHeight="1" x14ac:dyDescent="0.2">
      <c r="A24" s="24" t="s">
        <v>39</v>
      </c>
      <c r="B24" s="2">
        <v>20787</v>
      </c>
      <c r="C24" s="2">
        <v>1098</v>
      </c>
      <c r="D24" s="2">
        <v>1249</v>
      </c>
      <c r="E24" s="2">
        <v>1165</v>
      </c>
      <c r="F24" s="2">
        <v>1070</v>
      </c>
      <c r="G24" s="2">
        <v>1350</v>
      </c>
      <c r="H24" s="2">
        <v>1361</v>
      </c>
      <c r="I24" s="2">
        <v>1467</v>
      </c>
      <c r="J24" s="2">
        <v>1270</v>
      </c>
      <c r="K24" s="2">
        <v>1184</v>
      </c>
    </row>
    <row r="25" spans="1:11" s="113" customFormat="1" ht="15" customHeight="1" x14ac:dyDescent="0.2">
      <c r="A25" s="299" t="s">
        <v>63</v>
      </c>
      <c r="B25" s="301">
        <v>49549</v>
      </c>
      <c r="C25" s="301">
        <v>2663</v>
      </c>
      <c r="D25" s="301">
        <v>2891</v>
      </c>
      <c r="E25" s="301">
        <v>2622</v>
      </c>
      <c r="F25" s="301">
        <v>2705</v>
      </c>
      <c r="G25" s="301">
        <v>3157</v>
      </c>
      <c r="H25" s="301">
        <v>3257</v>
      </c>
      <c r="I25" s="301">
        <v>3657</v>
      </c>
      <c r="J25" s="301">
        <v>3277</v>
      </c>
      <c r="K25" s="301">
        <v>2657</v>
      </c>
    </row>
    <row r="26" spans="1:11" ht="15" customHeight="1" x14ac:dyDescent="0.2">
      <c r="A26" s="24" t="s">
        <v>38</v>
      </c>
      <c r="B26" s="2">
        <v>24435</v>
      </c>
      <c r="C26" s="2">
        <v>1393</v>
      </c>
      <c r="D26" s="2">
        <v>1507</v>
      </c>
      <c r="E26" s="2">
        <v>1359</v>
      </c>
      <c r="F26" s="2">
        <v>1384</v>
      </c>
      <c r="G26" s="2">
        <v>1614</v>
      </c>
      <c r="H26" s="2">
        <v>1604</v>
      </c>
      <c r="I26" s="2">
        <v>1869</v>
      </c>
      <c r="J26" s="2">
        <v>1679</v>
      </c>
      <c r="K26" s="2">
        <v>1353</v>
      </c>
    </row>
    <row r="27" spans="1:11" ht="15" customHeight="1" x14ac:dyDescent="0.2">
      <c r="A27" s="24" t="s">
        <v>39</v>
      </c>
      <c r="B27" s="2">
        <v>25114</v>
      </c>
      <c r="C27" s="2">
        <v>1270</v>
      </c>
      <c r="D27" s="2">
        <v>1384</v>
      </c>
      <c r="E27" s="2">
        <v>1263</v>
      </c>
      <c r="F27" s="2">
        <v>1321</v>
      </c>
      <c r="G27" s="2">
        <v>1543</v>
      </c>
      <c r="H27" s="2">
        <v>1653</v>
      </c>
      <c r="I27" s="2">
        <v>1788</v>
      </c>
      <c r="J27" s="2">
        <v>1598</v>
      </c>
      <c r="K27" s="2">
        <v>1304</v>
      </c>
    </row>
    <row r="28" spans="1:11" s="113" customFormat="1" ht="15" customHeight="1" x14ac:dyDescent="0.2">
      <c r="A28" s="299" t="s">
        <v>69</v>
      </c>
      <c r="B28" s="298">
        <v>49707</v>
      </c>
      <c r="C28" s="298">
        <v>2556</v>
      </c>
      <c r="D28" s="298">
        <v>2832</v>
      </c>
      <c r="E28" s="298">
        <v>2596</v>
      </c>
      <c r="F28" s="298">
        <v>2592</v>
      </c>
      <c r="G28" s="298">
        <v>3117</v>
      </c>
      <c r="H28" s="298">
        <v>3357</v>
      </c>
      <c r="I28" s="298">
        <v>3805</v>
      </c>
      <c r="J28" s="298">
        <v>3394</v>
      </c>
      <c r="K28" s="298">
        <v>2843</v>
      </c>
    </row>
    <row r="29" spans="1:11" ht="15" customHeight="1" x14ac:dyDescent="0.2">
      <c r="A29" s="57" t="s">
        <v>38</v>
      </c>
      <c r="B29" s="2">
        <v>24575</v>
      </c>
      <c r="C29" s="2">
        <v>1330</v>
      </c>
      <c r="D29" s="2">
        <v>1472</v>
      </c>
      <c r="E29" s="2">
        <v>1289</v>
      </c>
      <c r="F29" s="2">
        <v>1315</v>
      </c>
      <c r="G29" s="2">
        <v>1524</v>
      </c>
      <c r="H29" s="2">
        <v>1744</v>
      </c>
      <c r="I29" s="2">
        <v>1987</v>
      </c>
      <c r="J29" s="2">
        <v>1753</v>
      </c>
      <c r="K29" s="2">
        <v>1465</v>
      </c>
    </row>
    <row r="30" spans="1:11" ht="15" customHeight="1" x14ac:dyDescent="0.2">
      <c r="A30" s="57" t="s">
        <v>39</v>
      </c>
      <c r="B30" s="2">
        <v>25132</v>
      </c>
      <c r="C30" s="2">
        <v>1226</v>
      </c>
      <c r="D30" s="2">
        <v>1360</v>
      </c>
      <c r="E30" s="2">
        <v>1307</v>
      </c>
      <c r="F30" s="2">
        <v>1277</v>
      </c>
      <c r="G30" s="2">
        <v>1593</v>
      </c>
      <c r="H30" s="2">
        <v>1613</v>
      </c>
      <c r="I30" s="2">
        <v>1818</v>
      </c>
      <c r="J30" s="2">
        <v>1641</v>
      </c>
      <c r="K30" s="2">
        <v>1378</v>
      </c>
    </row>
    <row r="31" spans="1:11" s="113" customFormat="1" ht="15" customHeight="1" x14ac:dyDescent="0.2">
      <c r="A31" s="299" t="s">
        <v>68</v>
      </c>
      <c r="B31" s="298">
        <v>39566</v>
      </c>
      <c r="C31" s="298">
        <v>2242</v>
      </c>
      <c r="D31" s="298">
        <v>2307</v>
      </c>
      <c r="E31" s="298">
        <v>2156</v>
      </c>
      <c r="F31" s="298">
        <v>2224</v>
      </c>
      <c r="G31" s="298">
        <v>2644</v>
      </c>
      <c r="H31" s="298">
        <v>2741</v>
      </c>
      <c r="I31" s="298">
        <v>3012</v>
      </c>
      <c r="J31" s="298">
        <v>2609</v>
      </c>
      <c r="K31" s="298">
        <v>2259</v>
      </c>
    </row>
    <row r="32" spans="1:11" ht="15" customHeight="1" x14ac:dyDescent="0.2">
      <c r="A32" s="57" t="s">
        <v>38</v>
      </c>
      <c r="B32" s="2">
        <v>19809</v>
      </c>
      <c r="C32" s="2">
        <v>1153</v>
      </c>
      <c r="D32" s="2">
        <v>1218</v>
      </c>
      <c r="E32" s="2">
        <v>1080</v>
      </c>
      <c r="F32" s="2">
        <v>1136</v>
      </c>
      <c r="G32" s="2">
        <v>1390</v>
      </c>
      <c r="H32" s="2">
        <v>1407</v>
      </c>
      <c r="I32" s="2">
        <v>1623</v>
      </c>
      <c r="J32" s="2">
        <v>1333</v>
      </c>
      <c r="K32" s="2">
        <v>1110</v>
      </c>
    </row>
    <row r="33" spans="1:13" ht="15" customHeight="1" x14ac:dyDescent="0.2">
      <c r="A33" s="57" t="s">
        <v>39</v>
      </c>
      <c r="B33" s="2">
        <v>19757</v>
      </c>
      <c r="C33" s="2">
        <v>1089</v>
      </c>
      <c r="D33" s="2">
        <v>1089</v>
      </c>
      <c r="E33" s="2">
        <v>1076</v>
      </c>
      <c r="F33" s="2">
        <v>1088</v>
      </c>
      <c r="G33" s="2">
        <v>1254</v>
      </c>
      <c r="H33" s="2">
        <v>1334</v>
      </c>
      <c r="I33" s="2">
        <v>1389</v>
      </c>
      <c r="J33" s="2">
        <v>1276</v>
      </c>
      <c r="K33" s="2">
        <v>1149</v>
      </c>
    </row>
    <row r="34" spans="1:13" s="113" customFormat="1" ht="15" customHeight="1" x14ac:dyDescent="0.2">
      <c r="A34" s="299" t="s">
        <v>64</v>
      </c>
      <c r="B34" s="298">
        <v>32830</v>
      </c>
      <c r="C34" s="298">
        <v>2145</v>
      </c>
      <c r="D34" s="298">
        <v>2336</v>
      </c>
      <c r="E34" s="298">
        <v>1889</v>
      </c>
      <c r="F34" s="298">
        <v>1896</v>
      </c>
      <c r="G34" s="298">
        <v>2213</v>
      </c>
      <c r="H34" s="298">
        <v>2308</v>
      </c>
      <c r="I34" s="298">
        <v>2568</v>
      </c>
      <c r="J34" s="298">
        <v>2180</v>
      </c>
      <c r="K34" s="298">
        <v>1965</v>
      </c>
    </row>
    <row r="35" spans="1:13" ht="15" customHeight="1" x14ac:dyDescent="0.2">
      <c r="A35" s="57" t="s">
        <v>38</v>
      </c>
      <c r="B35" s="2">
        <v>16928</v>
      </c>
      <c r="C35" s="2">
        <v>1106</v>
      </c>
      <c r="D35" s="2">
        <v>1196</v>
      </c>
      <c r="E35" s="2">
        <v>1019</v>
      </c>
      <c r="F35" s="2">
        <v>1024</v>
      </c>
      <c r="G35" s="2">
        <v>1106</v>
      </c>
      <c r="H35" s="2">
        <v>1229</v>
      </c>
      <c r="I35" s="2">
        <v>1365</v>
      </c>
      <c r="J35" s="2">
        <v>1222</v>
      </c>
      <c r="K35" s="2">
        <v>1030</v>
      </c>
    </row>
    <row r="36" spans="1:13" ht="15" customHeight="1" x14ac:dyDescent="0.2">
      <c r="A36" s="57" t="s">
        <v>39</v>
      </c>
      <c r="B36" s="2">
        <v>15902</v>
      </c>
      <c r="C36" s="2">
        <v>1039</v>
      </c>
      <c r="D36" s="2">
        <v>1140</v>
      </c>
      <c r="E36" s="2">
        <v>870</v>
      </c>
      <c r="F36" s="2">
        <v>872</v>
      </c>
      <c r="G36" s="2">
        <v>1107</v>
      </c>
      <c r="H36" s="2">
        <v>1079</v>
      </c>
      <c r="I36" s="2">
        <v>1203</v>
      </c>
      <c r="J36" s="2">
        <v>958</v>
      </c>
      <c r="K36" s="2">
        <v>935</v>
      </c>
    </row>
    <row r="37" spans="1:13" s="113" customFormat="1" ht="15" customHeight="1" x14ac:dyDescent="0.2">
      <c r="A37" s="299" t="s">
        <v>66</v>
      </c>
      <c r="B37" s="298">
        <v>84439</v>
      </c>
      <c r="C37" s="298">
        <v>4434</v>
      </c>
      <c r="D37" s="298">
        <v>4824</v>
      </c>
      <c r="E37" s="298">
        <v>4345</v>
      </c>
      <c r="F37" s="298">
        <v>4650</v>
      </c>
      <c r="G37" s="298">
        <v>5710</v>
      </c>
      <c r="H37" s="298">
        <v>5749</v>
      </c>
      <c r="I37" s="298">
        <v>6199</v>
      </c>
      <c r="J37" s="298">
        <v>5322</v>
      </c>
      <c r="K37" s="298">
        <v>4696</v>
      </c>
    </row>
    <row r="38" spans="1:13" ht="15" customHeight="1" x14ac:dyDescent="0.2">
      <c r="A38" s="57" t="s">
        <v>38</v>
      </c>
      <c r="B38" s="2">
        <v>42070</v>
      </c>
      <c r="C38" s="2">
        <v>2306</v>
      </c>
      <c r="D38" s="2">
        <v>2487</v>
      </c>
      <c r="E38" s="2">
        <v>2257</v>
      </c>
      <c r="F38" s="2">
        <v>2369</v>
      </c>
      <c r="G38" s="2">
        <v>2869</v>
      </c>
      <c r="H38" s="2">
        <v>2984</v>
      </c>
      <c r="I38" s="2">
        <v>3160</v>
      </c>
      <c r="J38" s="2">
        <v>2661</v>
      </c>
      <c r="K38" s="2">
        <v>2359</v>
      </c>
    </row>
    <row r="39" spans="1:13" ht="15" customHeight="1" x14ac:dyDescent="0.2">
      <c r="A39" s="57" t="s">
        <v>39</v>
      </c>
      <c r="B39" s="2">
        <v>42369</v>
      </c>
      <c r="C39" s="2">
        <v>2128</v>
      </c>
      <c r="D39" s="2">
        <v>2337</v>
      </c>
      <c r="E39" s="2">
        <v>2088</v>
      </c>
      <c r="F39" s="2">
        <v>2281</v>
      </c>
      <c r="G39" s="2">
        <v>2841</v>
      </c>
      <c r="H39" s="2">
        <v>2765</v>
      </c>
      <c r="I39" s="2">
        <v>3039</v>
      </c>
      <c r="J39" s="2">
        <v>2661</v>
      </c>
      <c r="K39" s="2">
        <v>2337</v>
      </c>
    </row>
    <row r="40" spans="1:13" s="113" customFormat="1" ht="15" customHeight="1" x14ac:dyDescent="0.2">
      <c r="A40" s="299" t="s">
        <v>65</v>
      </c>
      <c r="B40" s="298">
        <v>20963</v>
      </c>
      <c r="C40" s="298">
        <v>1190</v>
      </c>
      <c r="D40" s="298">
        <v>1284</v>
      </c>
      <c r="E40" s="298">
        <v>1181</v>
      </c>
      <c r="F40" s="298">
        <v>1254</v>
      </c>
      <c r="G40" s="298">
        <v>1434</v>
      </c>
      <c r="H40" s="298">
        <v>1429</v>
      </c>
      <c r="I40" s="298">
        <v>1613</v>
      </c>
      <c r="J40" s="298">
        <v>1283</v>
      </c>
      <c r="K40" s="298">
        <v>1235</v>
      </c>
    </row>
    <row r="41" spans="1:13" ht="15" customHeight="1" x14ac:dyDescent="0.2">
      <c r="A41" s="57" t="s">
        <v>38</v>
      </c>
      <c r="B41" s="2">
        <v>10593</v>
      </c>
      <c r="C41" s="2">
        <v>614</v>
      </c>
      <c r="D41" s="2">
        <v>640</v>
      </c>
      <c r="E41" s="2">
        <v>592</v>
      </c>
      <c r="F41" s="2">
        <v>639</v>
      </c>
      <c r="G41" s="2">
        <v>767</v>
      </c>
      <c r="H41" s="2">
        <v>762</v>
      </c>
      <c r="I41" s="2">
        <v>830</v>
      </c>
      <c r="J41" s="2">
        <v>665</v>
      </c>
      <c r="K41" s="2">
        <v>636</v>
      </c>
    </row>
    <row r="42" spans="1:13" ht="15" customHeight="1" x14ac:dyDescent="0.2">
      <c r="A42" s="57" t="s">
        <v>39</v>
      </c>
      <c r="B42" s="2">
        <v>10370</v>
      </c>
      <c r="C42" s="2">
        <v>576</v>
      </c>
      <c r="D42" s="2">
        <v>644</v>
      </c>
      <c r="E42" s="2">
        <v>589</v>
      </c>
      <c r="F42" s="2">
        <v>615</v>
      </c>
      <c r="G42" s="2">
        <v>667</v>
      </c>
      <c r="H42" s="2">
        <v>667</v>
      </c>
      <c r="I42" s="2">
        <v>783</v>
      </c>
      <c r="J42" s="2">
        <v>618</v>
      </c>
      <c r="K42" s="2">
        <v>599</v>
      </c>
    </row>
    <row r="43" spans="1:13" s="113" customFormat="1" ht="15" customHeight="1" x14ac:dyDescent="0.2">
      <c r="A43" s="299" t="s">
        <v>67</v>
      </c>
      <c r="B43" s="298">
        <v>70366</v>
      </c>
      <c r="C43" s="298">
        <v>3630</v>
      </c>
      <c r="D43" s="298">
        <v>3987</v>
      </c>
      <c r="E43" s="298">
        <v>3817</v>
      </c>
      <c r="F43" s="298">
        <v>4206</v>
      </c>
      <c r="G43" s="298">
        <v>5117</v>
      </c>
      <c r="H43" s="298">
        <v>4584</v>
      </c>
      <c r="I43" s="298">
        <v>5172</v>
      </c>
      <c r="J43" s="298">
        <v>4333</v>
      </c>
      <c r="K43" s="298">
        <v>4135</v>
      </c>
    </row>
    <row r="44" spans="1:13" ht="15" customHeight="1" x14ac:dyDescent="0.2">
      <c r="A44" s="57" t="s">
        <v>38</v>
      </c>
      <c r="B44" s="2">
        <v>35273</v>
      </c>
      <c r="C44" s="2">
        <v>1829</v>
      </c>
      <c r="D44" s="2">
        <v>2063</v>
      </c>
      <c r="E44" s="2">
        <v>1938</v>
      </c>
      <c r="F44" s="2">
        <v>2185</v>
      </c>
      <c r="G44" s="2">
        <v>2654</v>
      </c>
      <c r="H44" s="2">
        <v>2372</v>
      </c>
      <c r="I44" s="2">
        <v>2626</v>
      </c>
      <c r="J44" s="2">
        <v>2264</v>
      </c>
      <c r="K44" s="2">
        <v>2090</v>
      </c>
    </row>
    <row r="45" spans="1:13" ht="15" customHeight="1" x14ac:dyDescent="0.2">
      <c r="A45" s="57" t="s">
        <v>39</v>
      </c>
      <c r="B45" s="2">
        <v>35093</v>
      </c>
      <c r="C45" s="2">
        <v>1801</v>
      </c>
      <c r="D45" s="2">
        <v>1924</v>
      </c>
      <c r="E45" s="2">
        <v>1879</v>
      </c>
      <c r="F45" s="2">
        <v>2021</v>
      </c>
      <c r="G45" s="2">
        <v>2463</v>
      </c>
      <c r="H45" s="2">
        <v>2212</v>
      </c>
      <c r="I45" s="2">
        <v>2546</v>
      </c>
      <c r="J45" s="2">
        <v>2069</v>
      </c>
      <c r="K45" s="2">
        <v>2045</v>
      </c>
    </row>
    <row r="46" spans="1:13" s="113" customFormat="1" ht="4.95" customHeight="1" x14ac:dyDescent="0.2">
      <c r="A46" s="197"/>
      <c r="B46" s="197"/>
      <c r="C46" s="197"/>
      <c r="D46" s="198"/>
      <c r="E46" s="198"/>
      <c r="F46" s="198"/>
      <c r="G46" s="198"/>
      <c r="H46" s="199"/>
      <c r="I46" s="198"/>
      <c r="J46" s="198"/>
      <c r="K46" s="198"/>
      <c r="L46" s="114"/>
    </row>
    <row r="47" spans="1:13" ht="4.95" customHeight="1" x14ac:dyDescent="0.2">
      <c r="K47" s="79"/>
      <c r="L47" s="111"/>
      <c r="M47" s="115"/>
    </row>
    <row r="48" spans="1:13" ht="15" customHeight="1" x14ac:dyDescent="0.2">
      <c r="A48" s="1" t="s">
        <v>70</v>
      </c>
      <c r="B48" s="124"/>
      <c r="C48" s="124"/>
      <c r="D48" s="124"/>
      <c r="E48" s="124"/>
      <c r="F48" s="124"/>
      <c r="G48" s="124"/>
      <c r="H48" s="124"/>
      <c r="I48" s="124"/>
      <c r="J48" s="124"/>
      <c r="K48" s="79"/>
      <c r="L48" s="111"/>
      <c r="M48" s="115"/>
    </row>
    <row r="49" spans="1:13" s="113" customFormat="1" ht="15" customHeight="1" x14ac:dyDescent="0.2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9"/>
      <c r="L49" s="114"/>
      <c r="M49" s="116"/>
    </row>
    <row r="50" spans="1:13" ht="15" customHeight="1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111"/>
    </row>
    <row r="51" spans="1:13" ht="15" customHeight="1" x14ac:dyDescent="0.2">
      <c r="A51" s="117"/>
      <c r="B51" s="117"/>
      <c r="C51" s="117"/>
      <c r="D51" s="117"/>
      <c r="E51" s="117"/>
      <c r="F51" s="117"/>
      <c r="G51" s="117"/>
      <c r="H51" s="117"/>
      <c r="I51" s="117"/>
      <c r="J51" s="117"/>
    </row>
    <row r="52" spans="1:13" ht="15" customHeight="1" x14ac:dyDescent="0.2">
      <c r="A52" s="117"/>
      <c r="B52" s="117"/>
      <c r="C52" s="117"/>
      <c r="D52" s="117"/>
      <c r="E52" s="117"/>
      <c r="F52" s="117"/>
      <c r="G52" s="117"/>
      <c r="H52" s="117"/>
      <c r="I52" s="117"/>
      <c r="J52" s="117"/>
    </row>
    <row r="53" spans="1:13" ht="15" customHeight="1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</row>
    <row r="54" spans="1:13" ht="15" customHeight="1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3" ht="15" customHeight="1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</row>
    <row r="56" spans="1:13" ht="15" customHeight="1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3" ht="15" customHeight="1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3" ht="15" customHeight="1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3" ht="15" customHeight="1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3" ht="15" customHeight="1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</row>
    <row r="61" spans="1:13" ht="15" customHeight="1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15" customHeight="1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15" customHeight="1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3" ht="15" customHeight="1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15" customHeight="1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15" customHeight="1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15" customHeight="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 ht="1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</row>
    <row r="69" spans="1:10" ht="15" customHeight="1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5" customHeight="1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15" customHeight="1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" customHeight="1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15" customHeight="1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" customHeight="1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1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</row>
    <row r="77" spans="1:10" ht="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ht="15" customHeight="1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ht="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 ht="15" customHeight="1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</row>
    <row r="81" spans="1:10" ht="15" customHeight="1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</row>
    <row r="82" spans="1:10" ht="15" customHeight="1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</row>
    <row r="83" spans="1:10" ht="15" customHeight="1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</row>
    <row r="85" spans="1:10" ht="15" customHeight="1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</row>
    <row r="86" spans="1:10" ht="15" customHeight="1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ht="15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ht="15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ht="15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</row>
    <row r="90" spans="1:10" ht="15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  <row r="91" spans="1:10" ht="15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</row>
    <row r="92" spans="1:10" ht="15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</row>
    <row r="93" spans="1:10" ht="15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15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 customHeight="1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ht="15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15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ht="15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</row>
    <row r="100" spans="1:10" ht="15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</row>
    <row r="101" spans="1:10" ht="15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</row>
    <row r="102" spans="1:10" ht="15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</row>
    <row r="103" spans="1:10" ht="15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</row>
    <row r="105" spans="1:10" ht="1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</row>
    <row r="106" spans="1:10" ht="15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</row>
    <row r="107" spans="1:10" ht="15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</row>
    <row r="108" spans="1:10" ht="15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</row>
    <row r="109" spans="1:10" ht="15" customHeight="1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5" customHeight="1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</row>
    <row r="111" spans="1:10" ht="15" customHeight="1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</row>
    <row r="112" spans="1:10" ht="15" customHeight="1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</row>
    <row r="113" spans="1:10" ht="15" customHeight="1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</row>
    <row r="114" spans="1:10" ht="15" customHeight="1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</row>
    <row r="115" spans="1:10" ht="15" customHeight="1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</row>
    <row r="116" spans="1:10" ht="15" customHeight="1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</row>
    <row r="117" spans="1:10" ht="15" customHeight="1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</row>
    <row r="119" spans="1:10" ht="15" customHeight="1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5" customHeight="1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</row>
    <row r="121" spans="1:10" ht="15" customHeight="1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</row>
    <row r="122" spans="1:10" ht="15" customHeight="1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 ht="15" customHeight="1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</row>
    <row r="124" spans="1:10" ht="15" customHeight="1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</row>
    <row r="125" spans="1:10" ht="15" customHeight="1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</row>
    <row r="126" spans="1:10" ht="15" customHeight="1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</row>
    <row r="127" spans="1:10" ht="15" customHeight="1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</row>
    <row r="128" spans="1:10" ht="15" customHeight="1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5" customHeight="1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</row>
    <row r="130" spans="1:10" ht="15" customHeight="1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</row>
    <row r="131" spans="1:10" ht="15" customHeight="1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</row>
    <row r="132" spans="1:10" ht="15" customHeight="1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</row>
    <row r="133" spans="1:10" ht="15" customHeight="1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</row>
    <row r="134" spans="1:10" ht="15" customHeight="1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</row>
    <row r="135" spans="1:10" ht="15" customHeight="1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</row>
    <row r="136" spans="1:10" ht="15" customHeight="1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</row>
    <row r="137" spans="1:10" ht="15" customHeight="1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</row>
    <row r="138" spans="1:10" ht="15" customHeight="1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</row>
    <row r="139" spans="1:10" ht="1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10" ht="15" customHeight="1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" customHeight="1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" customHeight="1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" customHeight="1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" customHeight="1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" customHeight="1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" customHeight="1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</row>
    <row r="147" spans="1:10" ht="15" customHeight="1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</row>
    <row r="148" spans="1:10" ht="15" customHeight="1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</row>
    <row r="149" spans="1:10" ht="15" customHeight="1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</row>
    <row r="150" spans="1:10" ht="15" customHeight="1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</row>
    <row r="151" spans="1:10" ht="15" customHeight="1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</row>
    <row r="152" spans="1:10" ht="15" customHeight="1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</row>
    <row r="153" spans="1:10" ht="15" customHeight="1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</row>
    <row r="154" spans="1:10" ht="15" customHeight="1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</row>
    <row r="155" spans="1:10" ht="15" customHeight="1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</row>
    <row r="156" spans="1:10" ht="15" customHeight="1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</row>
    <row r="157" spans="1:10" ht="15" customHeight="1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</row>
    <row r="158" spans="1:10" ht="15" customHeight="1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</row>
    <row r="159" spans="1:10" ht="15" customHeight="1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</row>
    <row r="160" spans="1:10" ht="15" customHeight="1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</row>
    <row r="161" spans="1:10" ht="15" customHeight="1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</row>
    <row r="162" spans="1:10" ht="15" customHeight="1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</row>
    <row r="163" spans="1:10" ht="15" customHeight="1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</row>
    <row r="164" spans="1:10" ht="15" customHeight="1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</row>
    <row r="165" spans="1:10" ht="15" customHeight="1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</row>
    <row r="166" spans="1:10" ht="15" customHeight="1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</row>
    <row r="167" spans="1:10" ht="15" customHeight="1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</row>
    <row r="168" spans="1:10" ht="15" customHeight="1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</row>
    <row r="169" spans="1:10" ht="15" customHeight="1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</row>
    <row r="170" spans="1:10" ht="15" customHeight="1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</row>
    <row r="171" spans="1:10" ht="15" customHeight="1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15" customHeight="1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</row>
    <row r="173" spans="1:10" ht="15" customHeight="1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</row>
    <row r="174" spans="1:10" ht="15" customHeight="1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</row>
    <row r="175" spans="1:10" ht="15" customHeight="1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</row>
    <row r="176" spans="1:10" ht="15" customHeight="1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</row>
    <row r="177" spans="1:10" ht="15" customHeight="1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</row>
    <row r="178" spans="1:10" ht="15" customHeight="1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</row>
    <row r="179" spans="1:10" ht="15" customHeight="1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</row>
    <row r="180" spans="1:10" ht="15" customHeight="1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</row>
    <row r="181" spans="1:10" ht="15" customHeight="1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</row>
    <row r="182" spans="1:10" ht="15" customHeight="1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</row>
    <row r="183" spans="1:10" ht="15" customHeight="1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</row>
    <row r="184" spans="1:10" ht="15" customHeight="1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</row>
    <row r="185" spans="1:10" ht="15" customHeight="1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</row>
    <row r="186" spans="1:10" ht="15" customHeight="1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</row>
    <row r="187" spans="1:10" ht="15" customHeight="1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0" ht="15" customHeight="1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</row>
    <row r="189" spans="1:10" ht="15" customHeight="1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</row>
    <row r="190" spans="1:10" ht="15" customHeight="1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</row>
    <row r="191" spans="1:10" ht="15" customHeight="1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</row>
    <row r="192" spans="1:10" ht="15" customHeight="1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</row>
    <row r="193" spans="1:10" ht="15" customHeight="1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</row>
    <row r="194" spans="1:10" ht="15" customHeight="1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</row>
    <row r="195" spans="1:10" ht="15" customHeight="1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</row>
    <row r="196" spans="1:10" ht="15" customHeight="1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</row>
    <row r="197" spans="1:10" ht="15" customHeight="1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</row>
    <row r="198" spans="1:10" ht="15" customHeight="1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</row>
    <row r="199" spans="1:10" ht="15" customHeight="1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</row>
    <row r="200" spans="1:10" ht="15" customHeight="1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</row>
    <row r="201" spans="1:10" ht="15" customHeight="1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ht="15" customHeight="1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</row>
    <row r="203" spans="1:10" ht="15" customHeight="1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</row>
    <row r="204" spans="1:10" ht="15" customHeight="1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</row>
    <row r="205" spans="1:10" ht="15" customHeight="1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</row>
    <row r="206" spans="1:10" ht="15" customHeight="1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</row>
    <row r="207" spans="1:10" ht="15" customHeight="1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</row>
    <row r="208" spans="1:10" ht="1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</row>
    <row r="209" spans="1:10" ht="15" customHeight="1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</row>
    <row r="210" spans="1:10" ht="15" customHeight="1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</row>
    <row r="211" spans="1:10" ht="15" customHeight="1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</row>
    <row r="212" spans="1:10" ht="15" customHeight="1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</row>
    <row r="213" spans="1:10" ht="15" customHeight="1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5" customHeight="1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</row>
    <row r="215" spans="1:10" ht="15" customHeight="1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</row>
    <row r="216" spans="1:10" ht="15" customHeight="1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</row>
    <row r="217" spans="1:10" ht="15" customHeight="1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</row>
    <row r="218" spans="1:10" ht="15" customHeight="1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</row>
    <row r="219" spans="1:10" ht="15" customHeight="1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</row>
    <row r="220" spans="1:10" ht="15" customHeight="1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</row>
    <row r="221" spans="1:10" ht="15" customHeight="1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</row>
    <row r="222" spans="1:10" ht="15" customHeight="1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0" ht="15" customHeight="1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0" ht="15" customHeight="1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</row>
    <row r="225" spans="1:10" ht="15" customHeight="1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</row>
    <row r="226" spans="1:10" ht="15" customHeight="1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</row>
    <row r="227" spans="1:10" ht="15" customHeight="1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</row>
    <row r="228" spans="1:10" ht="15" customHeight="1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</row>
    <row r="229" spans="1:10" ht="15" customHeight="1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</row>
    <row r="230" spans="1:10" ht="15" customHeight="1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15" customHeight="1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</row>
    <row r="232" spans="1:10" ht="15" customHeight="1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</row>
    <row r="233" spans="1:10" ht="15" customHeight="1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</row>
    <row r="234" spans="1:10" ht="15" customHeight="1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</row>
    <row r="235" spans="1:10" ht="15" customHeight="1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</row>
    <row r="236" spans="1:10" ht="15" customHeight="1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</row>
    <row r="237" spans="1:10" ht="15" customHeight="1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</row>
    <row r="238" spans="1:10" ht="15" customHeight="1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15" customHeight="1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</row>
    <row r="240" spans="1:10" ht="15" customHeight="1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</row>
    <row r="241" spans="1:10" ht="15" customHeight="1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</row>
    <row r="242" spans="1:10" ht="15" customHeight="1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</row>
    <row r="243" spans="1:10" ht="15" customHeight="1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</row>
    <row r="244" spans="1:10" ht="15" customHeight="1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</row>
    <row r="245" spans="1:10" ht="15" customHeight="1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ht="15" customHeight="1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</row>
    <row r="247" spans="1:10" ht="15" customHeight="1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</row>
    <row r="248" spans="1:10" ht="15" customHeight="1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</row>
    <row r="249" spans="1:10" ht="15" customHeight="1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</row>
    <row r="250" spans="1:10" ht="15" customHeight="1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</row>
    <row r="251" spans="1:10" ht="15" customHeight="1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</row>
    <row r="252" spans="1:10" ht="15" customHeight="1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</row>
    <row r="253" spans="1:10" ht="15" customHeight="1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15" customHeight="1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</row>
    <row r="255" spans="1:10" ht="15" customHeight="1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</row>
    <row r="256" spans="1:10" ht="15" customHeight="1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</row>
    <row r="257" spans="1:10" ht="15" customHeight="1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</row>
    <row r="258" spans="1:10" ht="15" customHeight="1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</row>
    <row r="259" spans="1:10" ht="15" customHeight="1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</row>
    <row r="260" spans="1:10" ht="15" customHeight="1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" customHeight="1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</row>
    <row r="262" spans="1:10" ht="15" customHeight="1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</row>
    <row r="263" spans="1:10" ht="15" customHeight="1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</row>
    <row r="264" spans="1:10" ht="15" customHeight="1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</row>
    <row r="265" spans="1:10" ht="15" customHeight="1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" customHeight="1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</row>
    <row r="267" spans="1:10" ht="15" customHeight="1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</row>
    <row r="268" spans="1:10" ht="15" customHeight="1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</row>
    <row r="269" spans="1:10" ht="15" customHeight="1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</row>
    <row r="270" spans="1:10" ht="15" customHeight="1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</row>
    <row r="271" spans="1:10" ht="15" customHeight="1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</row>
    <row r="272" spans="1:10" ht="15" customHeight="1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</row>
    <row r="273" spans="1:10" ht="15" customHeight="1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</row>
    <row r="274" spans="1:10" ht="15" customHeight="1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</row>
    <row r="275" spans="1:10" ht="15" customHeight="1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</row>
    <row r="276" spans="1:10" ht="15" customHeight="1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</row>
    <row r="277" spans="1:10" ht="15" customHeight="1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</row>
    <row r="278" spans="1:10" ht="15" customHeight="1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</row>
    <row r="279" spans="1:10" ht="15" customHeight="1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</row>
    <row r="280" spans="1:10" ht="15" customHeight="1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</row>
    <row r="281" spans="1:10" ht="15" customHeight="1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</row>
    <row r="282" spans="1:10" ht="15" customHeight="1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</row>
    <row r="283" spans="1:10" ht="15" customHeight="1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</row>
    <row r="284" spans="1:10" ht="15" customHeight="1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</row>
    <row r="285" spans="1:10" ht="15" customHeight="1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</row>
    <row r="286" spans="1:10" ht="15" customHeight="1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</row>
    <row r="287" spans="1:10" ht="15" customHeight="1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</row>
    <row r="288" spans="1:10" ht="15" customHeight="1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</row>
    <row r="289" spans="1:10" ht="15" customHeight="1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</row>
    <row r="290" spans="1:10" ht="15" customHeight="1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</row>
    <row r="291" spans="1:10" ht="15" customHeight="1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</row>
    <row r="292" spans="1:10" ht="15" customHeight="1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</row>
    <row r="293" spans="1:10" ht="15" customHeight="1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</row>
    <row r="294" spans="1:10" ht="15" customHeight="1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</row>
    <row r="295" spans="1:10" ht="15" customHeight="1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</row>
    <row r="296" spans="1:10" ht="15" customHeight="1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</row>
    <row r="297" spans="1:10" ht="15" customHeight="1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ht="15" customHeight="1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ht="15" customHeight="1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ht="15" customHeight="1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ht="15" customHeight="1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ht="15" customHeight="1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ht="15" customHeight="1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ht="15" customHeight="1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ht="15" customHeight="1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ht="15" customHeight="1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</row>
    <row r="307" spans="1:10" ht="15" customHeight="1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ht="15" customHeight="1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</row>
    <row r="309" spans="1:10" ht="15" customHeight="1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</row>
    <row r="310" spans="1:10" ht="15" customHeight="1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</row>
    <row r="311" spans="1:10" ht="15" customHeight="1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</row>
    <row r="312" spans="1:10" ht="15" customHeight="1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</row>
    <row r="313" spans="1:10" ht="15" customHeight="1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</row>
    <row r="314" spans="1:10" ht="15" customHeight="1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</row>
    <row r="315" spans="1:10" ht="15" customHeight="1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</row>
    <row r="316" spans="1:10" ht="15" customHeight="1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</row>
    <row r="317" spans="1:10" ht="15" customHeight="1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</row>
    <row r="318" spans="1:10" ht="15" customHeight="1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</row>
    <row r="319" spans="1:10" ht="15" customHeight="1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</row>
    <row r="320" spans="1:10" ht="15" customHeight="1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</row>
    <row r="321" spans="1:10" ht="15" customHeight="1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</row>
    <row r="322" spans="1:10" ht="15" customHeight="1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</row>
    <row r="323" spans="1:10" ht="15" customHeight="1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</row>
    <row r="324" spans="1:10" ht="15" customHeight="1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</row>
    <row r="325" spans="1:10" ht="15" customHeight="1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</row>
    <row r="326" spans="1:10" ht="15" customHeight="1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</row>
    <row r="327" spans="1:10" ht="15" customHeight="1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</row>
    <row r="328" spans="1:10" ht="15" customHeight="1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</row>
    <row r="329" spans="1:10" ht="15" customHeight="1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</row>
    <row r="330" spans="1:10" ht="15" customHeight="1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 ht="15" customHeight="1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15" customHeight="1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</row>
    <row r="333" spans="1:10" ht="15" customHeight="1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</row>
    <row r="334" spans="1:10" ht="15" customHeight="1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</row>
    <row r="335" spans="1:10" ht="15" customHeight="1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</row>
    <row r="336" spans="1:10" ht="15" customHeight="1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</row>
    <row r="337" spans="1:10" ht="15" customHeight="1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</row>
    <row r="338" spans="1:10" ht="15" customHeight="1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</row>
    <row r="339" spans="1:10" ht="15" customHeight="1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</row>
    <row r="340" spans="1:10" ht="15" customHeight="1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</row>
    <row r="341" spans="1:10" ht="15" customHeight="1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</row>
    <row r="342" spans="1:10" ht="15" customHeight="1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</row>
    <row r="343" spans="1:10" ht="15" customHeight="1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</row>
    <row r="344" spans="1:10" ht="15" customHeight="1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</row>
    <row r="345" spans="1:10" ht="15" customHeight="1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</row>
    <row r="346" spans="1:10" ht="15" customHeight="1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</row>
    <row r="347" spans="1:10" ht="15" customHeight="1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</row>
    <row r="348" spans="1:10" ht="15" customHeight="1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</row>
    <row r="349" spans="1:10" ht="15" customHeight="1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</row>
    <row r="350" spans="1:10" ht="15" customHeight="1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</row>
    <row r="351" spans="1:10" ht="15" customHeight="1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</row>
    <row r="352" spans="1:10" ht="15" customHeight="1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</row>
    <row r="353" spans="1:10" ht="15" customHeight="1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</row>
    <row r="354" spans="1:10" ht="15" customHeight="1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</row>
    <row r="355" spans="1:10" ht="15" customHeight="1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</row>
    <row r="356" spans="1:10" ht="15" customHeight="1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</row>
    <row r="357" spans="1:10" ht="15" customHeight="1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</row>
    <row r="358" spans="1:10" ht="15" customHeight="1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</row>
    <row r="359" spans="1:10" ht="15" customHeight="1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</row>
    <row r="361" spans="1:10" ht="15" customHeight="1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</row>
    <row r="362" spans="1:10" ht="15" customHeight="1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</row>
    <row r="363" spans="1:10" ht="15" customHeight="1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</row>
    <row r="364" spans="1:10" ht="15" customHeight="1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</row>
    <row r="365" spans="1:10" ht="15" customHeight="1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</row>
    <row r="366" spans="1:10" ht="15" customHeight="1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</row>
    <row r="367" spans="1:10" ht="15" customHeight="1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</row>
    <row r="368" spans="1:10" ht="15" customHeight="1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</row>
    <row r="369" spans="1:10" ht="15" customHeight="1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</row>
    <row r="370" spans="1:10" ht="15" customHeight="1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</row>
    <row r="371" spans="1:10" ht="15" customHeight="1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</row>
    <row r="372" spans="1:10" ht="15" customHeight="1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</row>
    <row r="373" spans="1:10" ht="15" customHeight="1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</row>
    <row r="374" spans="1:10" ht="15" customHeight="1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</row>
    <row r="376" spans="1:10" ht="15" customHeight="1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</row>
    <row r="377" spans="1:10" ht="15" customHeight="1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</row>
    <row r="378" spans="1:10" ht="15" customHeight="1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</row>
    <row r="379" spans="1:10" ht="15" customHeight="1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</row>
    <row r="380" spans="1:10" ht="15" customHeight="1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</row>
    <row r="381" spans="1:10" ht="15" customHeight="1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</row>
    <row r="382" spans="1:10" ht="15" customHeight="1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</row>
    <row r="383" spans="1:10" ht="15" customHeight="1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</row>
    <row r="384" spans="1:10" ht="15" customHeight="1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</row>
    <row r="385" spans="1:10" ht="15" customHeight="1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</row>
    <row r="386" spans="1:10" ht="15" customHeight="1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</row>
    <row r="387" spans="1:10" ht="15" customHeight="1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</row>
    <row r="388" spans="1:10" ht="15" customHeight="1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</row>
    <row r="389" spans="1:10" ht="15" customHeight="1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</row>
    <row r="391" spans="1:10" ht="15" customHeight="1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</row>
    <row r="392" spans="1:10" ht="15" customHeight="1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</row>
    <row r="393" spans="1:10" ht="15" customHeight="1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</row>
    <row r="394" spans="1:10" ht="15" customHeight="1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</row>
    <row r="395" spans="1:10" ht="15" customHeight="1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</row>
    <row r="396" spans="1:10" ht="15" customHeight="1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</row>
    <row r="397" spans="1:10" ht="15" customHeight="1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</row>
    <row r="398" spans="1:10" ht="15" customHeight="1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</row>
    <row r="399" spans="1:10" ht="15" customHeight="1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</row>
    <row r="400" spans="1:10" ht="15" customHeight="1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</row>
    <row r="401" spans="1:10" ht="15" customHeight="1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</row>
    <row r="402" spans="1:10" ht="15" customHeight="1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</row>
    <row r="403" spans="1:10" ht="15" customHeight="1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</row>
    <row r="404" spans="1:10" ht="15" customHeight="1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</row>
    <row r="405" spans="1:10" ht="15" customHeight="1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</row>
    <row r="406" spans="1:10" ht="15" customHeight="1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</row>
    <row r="407" spans="1:10" ht="15" customHeight="1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</row>
    <row r="408" spans="1:10" ht="15" customHeight="1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</row>
    <row r="409" spans="1:10" ht="15" customHeight="1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</row>
    <row r="410" spans="1:10" ht="15" customHeight="1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</row>
    <row r="411" spans="1:10" ht="15" customHeight="1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</row>
    <row r="412" spans="1:10" ht="15" customHeight="1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</row>
    <row r="413" spans="1:10" ht="15" customHeight="1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</row>
    <row r="414" spans="1:10" ht="15" customHeight="1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</row>
    <row r="415" spans="1:10" ht="15" customHeight="1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</row>
    <row r="416" spans="1:10" ht="15" customHeight="1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</row>
    <row r="417" spans="1:10" ht="15" customHeight="1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</row>
    <row r="418" spans="1:10" ht="15" customHeight="1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</row>
    <row r="419" spans="1:10" ht="15" customHeight="1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</row>
    <row r="420" spans="1:10" ht="15" customHeight="1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</row>
    <row r="421" spans="1:10" ht="15" customHeight="1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</row>
    <row r="422" spans="1:10" ht="15" customHeight="1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</row>
    <row r="423" spans="1:10" ht="15" customHeight="1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</row>
    <row r="424" spans="1:10" ht="15" customHeight="1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</row>
    <row r="425" spans="1:10" ht="15" customHeight="1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</row>
    <row r="426" spans="1:10" ht="15" customHeight="1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</row>
    <row r="427" spans="1:10" ht="15" customHeight="1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</row>
    <row r="428" spans="1:10" ht="15" customHeight="1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</row>
    <row r="429" spans="1:10" ht="15" customHeight="1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</row>
    <row r="430" spans="1:10" ht="15" customHeight="1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</row>
    <row r="431" spans="1:10" ht="15" customHeight="1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</row>
    <row r="432" spans="1:10" ht="15" customHeight="1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</row>
    <row r="433" spans="1:10" ht="15" customHeight="1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</row>
    <row r="434" spans="1:10" ht="15" customHeight="1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</row>
    <row r="435" spans="1:10" ht="15" customHeight="1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</row>
    <row r="436" spans="1:10" ht="15" customHeight="1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</row>
    <row r="437" spans="1:10" ht="15" customHeight="1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</row>
    <row r="438" spans="1:10" ht="15" customHeight="1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</row>
    <row r="439" spans="1:10" ht="15" customHeight="1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</row>
    <row r="440" spans="1:10" ht="15" customHeight="1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</row>
    <row r="441" spans="1:10" ht="15" customHeight="1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</row>
    <row r="442" spans="1:10" ht="15" customHeight="1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</row>
    <row r="443" spans="1:10" ht="15" customHeight="1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</row>
    <row r="444" spans="1:10" ht="15" customHeight="1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</row>
    <row r="445" spans="1:10" ht="15" customHeight="1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</row>
    <row r="446" spans="1:10" ht="15" customHeight="1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</row>
    <row r="447" spans="1:10" ht="15" customHeight="1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</row>
    <row r="448" spans="1:10" ht="15" customHeight="1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</row>
    <row r="449" spans="1:10" ht="15" customHeight="1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</row>
    <row r="450" spans="1:10" ht="15" customHeight="1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</row>
    <row r="451" spans="1:10" ht="15" customHeight="1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</row>
    <row r="452" spans="1:10" ht="15" customHeight="1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</row>
    <row r="453" spans="1:10" ht="15" customHeight="1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</row>
    <row r="454" spans="1:10" ht="15" customHeight="1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</row>
    <row r="455" spans="1:10" ht="15" customHeight="1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</row>
    <row r="456" spans="1:10" ht="15" customHeight="1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</row>
    <row r="457" spans="1:10" ht="15" customHeight="1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</row>
    <row r="458" spans="1:10" ht="15" customHeight="1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</row>
    <row r="459" spans="1:10" ht="15" customHeight="1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</row>
    <row r="460" spans="1:10" ht="15" customHeight="1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</row>
    <row r="461" spans="1:10" ht="15" customHeight="1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</row>
    <row r="462" spans="1:10" ht="15" customHeight="1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</row>
    <row r="463" spans="1:10" ht="15" customHeight="1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</row>
    <row r="464" spans="1:10" ht="15" customHeight="1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</row>
    <row r="465" spans="1:10" ht="15" customHeight="1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</row>
    <row r="466" spans="1:10" ht="15" customHeight="1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</row>
    <row r="467" spans="1:10" ht="15" customHeight="1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</row>
    <row r="468" spans="1:10" ht="15" customHeight="1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</row>
    <row r="469" spans="1:10" ht="15" customHeight="1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</row>
    <row r="470" spans="1:10" ht="15" customHeight="1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</row>
    <row r="471" spans="1:10" ht="15" customHeight="1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</row>
    <row r="472" spans="1:10" ht="15" customHeight="1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</row>
    <row r="473" spans="1:10" ht="15" customHeight="1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</row>
    <row r="474" spans="1:10" ht="15" customHeight="1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</row>
    <row r="475" spans="1:10" ht="15" customHeight="1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</row>
    <row r="476" spans="1:10" ht="15" customHeight="1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</row>
    <row r="477" spans="1:10" ht="15" customHeight="1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</row>
    <row r="478" spans="1:10" ht="15" customHeight="1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</row>
    <row r="479" spans="1:10" ht="15" customHeight="1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</row>
    <row r="480" spans="1:10" ht="15" customHeight="1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</row>
    <row r="481" spans="1:10" ht="15" customHeight="1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</row>
    <row r="482" spans="1:10" ht="15" customHeight="1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</row>
    <row r="483" spans="1:10" ht="15" customHeight="1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</row>
    <row r="484" spans="1:10" ht="15" customHeight="1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</row>
    <row r="485" spans="1:10" ht="15" customHeight="1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</row>
    <row r="486" spans="1:10" ht="15" customHeight="1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</row>
    <row r="487" spans="1:10" ht="15" customHeight="1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</row>
    <row r="488" spans="1:10" ht="15" customHeight="1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</row>
    <row r="489" spans="1:10" ht="15" customHeight="1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</row>
    <row r="490" spans="1:10" ht="15" customHeight="1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</row>
    <row r="491" spans="1:10" ht="15" customHeight="1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</row>
    <row r="492" spans="1:10" ht="15" customHeight="1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</row>
    <row r="493" spans="1:10" ht="15" customHeight="1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</row>
    <row r="494" spans="1:10" ht="15" customHeight="1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</row>
    <row r="495" spans="1:10" ht="15" customHeight="1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</row>
    <row r="496" spans="1:10" ht="15" customHeight="1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</row>
    <row r="497" spans="1:10" ht="15" customHeight="1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</row>
    <row r="498" spans="1:10" ht="15" customHeight="1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</row>
    <row r="499" spans="1:10" ht="15" customHeight="1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</row>
    <row r="500" spans="1:10" ht="15" customHeight="1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</row>
    <row r="501" spans="1:10" ht="15" customHeight="1" x14ac:dyDescent="0.2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</row>
    <row r="502" spans="1:10" ht="15" customHeight="1" x14ac:dyDescent="0.2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</row>
    <row r="503" spans="1:10" ht="15" customHeight="1" x14ac:dyDescent="0.2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</row>
    <row r="504" spans="1:10" ht="15" customHeight="1" x14ac:dyDescent="0.2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</row>
    <row r="505" spans="1:10" ht="15" customHeight="1" x14ac:dyDescent="0.2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</row>
    <row r="506" spans="1:10" ht="15" customHeight="1" x14ac:dyDescent="0.2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</row>
    <row r="507" spans="1:10" ht="15" customHeight="1" x14ac:dyDescent="0.2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</row>
    <row r="508" spans="1:10" ht="15" customHeight="1" x14ac:dyDescent="0.2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</row>
    <row r="509" spans="1:10" ht="15" customHeight="1" x14ac:dyDescent="0.2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</row>
    <row r="510" spans="1:10" ht="15" customHeight="1" x14ac:dyDescent="0.2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</row>
    <row r="511" spans="1:10" ht="15" customHeight="1" x14ac:dyDescent="0.2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</row>
    <row r="512" spans="1:10" ht="15" customHeight="1" x14ac:dyDescent="0.2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</row>
    <row r="513" spans="1:10" ht="15" customHeight="1" x14ac:dyDescent="0.2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</row>
    <row r="514" spans="1:10" ht="15" customHeight="1" x14ac:dyDescent="0.2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</row>
    <row r="515" spans="1:10" ht="15" customHeight="1" x14ac:dyDescent="0.2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</row>
    <row r="516" spans="1:10" ht="15" customHeight="1" x14ac:dyDescent="0.2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</row>
    <row r="517" spans="1:10" ht="15" customHeight="1" x14ac:dyDescent="0.2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</row>
    <row r="518" spans="1:10" ht="15" customHeight="1" x14ac:dyDescent="0.2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</row>
    <row r="519" spans="1:10" ht="15" customHeight="1" x14ac:dyDescent="0.2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</row>
    <row r="520" spans="1:10" ht="15" customHeight="1" x14ac:dyDescent="0.2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</row>
    <row r="521" spans="1:10" ht="15" customHeight="1" x14ac:dyDescent="0.2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</row>
    <row r="522" spans="1:10" ht="15" customHeight="1" x14ac:dyDescent="0.2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</row>
    <row r="523" spans="1:10" ht="15" customHeight="1" x14ac:dyDescent="0.2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</row>
    <row r="524" spans="1:10" ht="15" customHeight="1" x14ac:dyDescent="0.2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</row>
    <row r="525" spans="1:10" ht="15" customHeight="1" x14ac:dyDescent="0.2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</row>
    <row r="526" spans="1:10" ht="15" customHeight="1" x14ac:dyDescent="0.2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</row>
    <row r="527" spans="1:10" ht="15" customHeight="1" x14ac:dyDescent="0.2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</row>
    <row r="528" spans="1:10" ht="15" customHeight="1" x14ac:dyDescent="0.2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</row>
    <row r="529" spans="1:10" ht="15" customHeight="1" x14ac:dyDescent="0.2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</row>
    <row r="530" spans="1:10" ht="15" customHeight="1" x14ac:dyDescent="0.2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</row>
    <row r="531" spans="1:10" ht="15" customHeight="1" x14ac:dyDescent="0.2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</row>
    <row r="532" spans="1:10" ht="15" customHeight="1" x14ac:dyDescent="0.2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</row>
    <row r="533" spans="1:10" ht="15" customHeight="1" x14ac:dyDescent="0.2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</row>
    <row r="534" spans="1:10" ht="15" customHeight="1" x14ac:dyDescent="0.2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</row>
    <row r="535" spans="1:10" ht="15" customHeight="1" x14ac:dyDescent="0.2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</row>
    <row r="536" spans="1:10" ht="15" customHeight="1" x14ac:dyDescent="0.2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</row>
    <row r="537" spans="1:10" ht="15" customHeight="1" x14ac:dyDescent="0.2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</row>
    <row r="538" spans="1:10" ht="15" customHeight="1" x14ac:dyDescent="0.2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</row>
    <row r="539" spans="1:10" ht="15" customHeight="1" x14ac:dyDescent="0.2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</row>
    <row r="540" spans="1:10" ht="15" customHeight="1" x14ac:dyDescent="0.2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</row>
    <row r="541" spans="1:10" ht="15" customHeight="1" x14ac:dyDescent="0.2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</row>
    <row r="542" spans="1:10" ht="15" customHeight="1" x14ac:dyDescent="0.2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</row>
    <row r="543" spans="1:10" ht="15" customHeight="1" x14ac:dyDescent="0.2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</row>
    <row r="544" spans="1:10" ht="15" customHeight="1" x14ac:dyDescent="0.2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</row>
    <row r="545" spans="1:10" ht="15" customHeight="1" x14ac:dyDescent="0.2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</row>
    <row r="546" spans="1:10" ht="15" customHeight="1" x14ac:dyDescent="0.2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</row>
    <row r="547" spans="1:10" ht="15" customHeight="1" x14ac:dyDescent="0.2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</row>
    <row r="548" spans="1:10" ht="15" customHeight="1" x14ac:dyDescent="0.2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</row>
    <row r="549" spans="1:10" ht="15" customHeight="1" x14ac:dyDescent="0.2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</row>
    <row r="550" spans="1:10" ht="15" customHeight="1" x14ac:dyDescent="0.2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</row>
    <row r="551" spans="1:10" ht="15" customHeight="1" x14ac:dyDescent="0.2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</row>
    <row r="552" spans="1:10" ht="15" customHeight="1" x14ac:dyDescent="0.2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</row>
    <row r="553" spans="1:10" ht="15" customHeight="1" x14ac:dyDescent="0.2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</row>
    <row r="554" spans="1:10" ht="15" customHeight="1" x14ac:dyDescent="0.2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</row>
    <row r="555" spans="1:10" ht="15" customHeight="1" x14ac:dyDescent="0.2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</row>
    <row r="556" spans="1:10" ht="15" customHeight="1" x14ac:dyDescent="0.2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</row>
    <row r="557" spans="1:10" ht="15" customHeight="1" x14ac:dyDescent="0.2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</row>
    <row r="558" spans="1:10" ht="15" customHeight="1" x14ac:dyDescent="0.2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</row>
    <row r="559" spans="1:10" ht="15" customHeight="1" x14ac:dyDescent="0.2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</row>
    <row r="560" spans="1:10" ht="15" customHeight="1" x14ac:dyDescent="0.2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</row>
    <row r="561" spans="1:10" ht="15" customHeight="1" x14ac:dyDescent="0.2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</row>
    <row r="562" spans="1:10" ht="15" customHeight="1" x14ac:dyDescent="0.2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</row>
    <row r="563" spans="1:10" ht="15" customHeight="1" x14ac:dyDescent="0.2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</row>
    <row r="564" spans="1:10" ht="15" customHeight="1" x14ac:dyDescent="0.2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</row>
    <row r="565" spans="1:10" ht="15" customHeight="1" x14ac:dyDescent="0.2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</row>
    <row r="566" spans="1:10" ht="15" customHeight="1" x14ac:dyDescent="0.2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</row>
    <row r="567" spans="1:10" ht="15" customHeight="1" x14ac:dyDescent="0.2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</row>
    <row r="568" spans="1:10" ht="15" customHeight="1" x14ac:dyDescent="0.2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</row>
    <row r="569" spans="1:10" ht="15" customHeight="1" x14ac:dyDescent="0.2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</row>
    <row r="570" spans="1:10" ht="15" customHeight="1" x14ac:dyDescent="0.2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</row>
    <row r="571" spans="1:10" ht="15" customHeight="1" x14ac:dyDescent="0.2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</row>
    <row r="572" spans="1:10" ht="15" customHeight="1" x14ac:dyDescent="0.2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</row>
    <row r="573" spans="1:10" ht="15" customHeight="1" x14ac:dyDescent="0.2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</row>
    <row r="574" spans="1:10" ht="15" customHeight="1" x14ac:dyDescent="0.2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</row>
    <row r="575" spans="1:10" ht="15" customHeight="1" x14ac:dyDescent="0.2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</row>
    <row r="576" spans="1:10" ht="15" customHeight="1" x14ac:dyDescent="0.2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</row>
    <row r="577" spans="1:10" ht="15" customHeight="1" x14ac:dyDescent="0.2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</row>
    <row r="578" spans="1:10" ht="15" customHeight="1" x14ac:dyDescent="0.2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</row>
    <row r="579" spans="1:10" ht="15" customHeight="1" x14ac:dyDescent="0.2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</row>
    <row r="580" spans="1:10" ht="15" customHeight="1" x14ac:dyDescent="0.2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</row>
    <row r="581" spans="1:10" ht="15" customHeight="1" x14ac:dyDescent="0.2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</row>
    <row r="582" spans="1:10" ht="15" customHeight="1" x14ac:dyDescent="0.2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</row>
    <row r="583" spans="1:10" ht="15" customHeight="1" x14ac:dyDescent="0.2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</row>
    <row r="584" spans="1:10" ht="15" customHeight="1" x14ac:dyDescent="0.2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</row>
    <row r="585" spans="1:10" ht="15" customHeight="1" x14ac:dyDescent="0.2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</row>
    <row r="586" spans="1:10" ht="15" customHeight="1" x14ac:dyDescent="0.2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</row>
    <row r="587" spans="1:10" ht="15" customHeight="1" x14ac:dyDescent="0.2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10" ht="15" customHeight="1" x14ac:dyDescent="0.2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</row>
    <row r="589" spans="1:10" ht="15" customHeight="1" x14ac:dyDescent="0.2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</row>
    <row r="590" spans="1:10" ht="15" customHeight="1" x14ac:dyDescent="0.2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</row>
  </sheetData>
  <protectedRanges>
    <protectedRange sqref="I13:J15 H16:I16" name="Rango4"/>
    <protectedRange sqref="F14 I10:I12 K10:K11 K14:K15 G13:G14 F15:G15" name="Rango3"/>
    <protectedRange sqref="Q10:R10" name="Rango5"/>
    <protectedRange sqref="N10:O10" name="Rango4_1"/>
    <protectedRange sqref="K34:K36 I39 J37:J39" name="Rango13_2_1_2"/>
    <protectedRange sqref="F39:G39 J31:K33" name="Rango12_2_1_2"/>
    <protectedRange sqref="K28:K30 D39 H31:H33 K38:K39" name="Rango11_2_1_2"/>
    <protectedRange sqref="H28:I28 I22:J24 J25:K25" name="Rango10_2_1_2"/>
    <protectedRange sqref="E28:F28 F22:G24 G25:H25" name="Rango9_2_1_2"/>
    <protectedRange sqref="I19:J21 D24" name="Rango8_2_1_2"/>
    <protectedRange sqref="F19:G21" name="Rango7_2_1_2"/>
    <protectedRange sqref="D19:D21" name="Rango6_2_1_2"/>
  </protectedRanges>
  <mergeCells count="1">
    <mergeCell ref="C6:K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ignoredErrors>
    <ignoredError sqref="E7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S677"/>
  <sheetViews>
    <sheetView showGridLines="0" view="pageBreakPreview" topLeftCell="A43" zoomScaleNormal="100" zoomScaleSheetLayoutView="100" workbookViewId="0">
      <selection activeCell="A7" sqref="A7:K8"/>
    </sheetView>
  </sheetViews>
  <sheetFormatPr baseColWidth="10" defaultColWidth="9" defaultRowHeight="15" customHeight="1" x14ac:dyDescent="0.2"/>
  <cols>
    <col min="1" max="1" width="25.5546875" style="18" customWidth="1"/>
    <col min="2" max="2" width="6.88671875" style="18" customWidth="1"/>
    <col min="3" max="3" width="6.5546875" style="18" customWidth="1"/>
    <col min="4" max="4" width="6.44140625" style="18" customWidth="1"/>
    <col min="5" max="10" width="6.88671875" style="18" customWidth="1"/>
    <col min="11" max="11" width="8.21875" style="18" customWidth="1"/>
    <col min="12" max="16384" width="9" style="18"/>
  </cols>
  <sheetData>
    <row r="1" spans="1:19" s="12" customFormat="1" ht="15" customHeight="1" x14ac:dyDescent="0.2">
      <c r="A1" s="82" t="s">
        <v>225</v>
      </c>
      <c r="B1" s="7"/>
      <c r="C1" s="7"/>
      <c r="D1" s="7"/>
      <c r="E1" s="7"/>
      <c r="F1" s="7"/>
      <c r="G1" s="7"/>
      <c r="H1" s="7"/>
      <c r="I1" s="7"/>
      <c r="J1" s="7"/>
      <c r="K1" s="75"/>
      <c r="L1" s="75"/>
    </row>
    <row r="2" spans="1:19" ht="15" customHeight="1" x14ac:dyDescent="0.2">
      <c r="A2" s="82" t="s">
        <v>226</v>
      </c>
      <c r="B2" s="109"/>
      <c r="C2" s="109"/>
      <c r="D2" s="83"/>
      <c r="E2" s="83"/>
      <c r="F2" s="83"/>
      <c r="G2" s="83"/>
      <c r="H2" s="83"/>
      <c r="I2" s="83"/>
      <c r="J2" s="83"/>
      <c r="K2" s="79"/>
      <c r="L2" s="79"/>
    </row>
    <row r="3" spans="1:19" ht="15" customHeight="1" x14ac:dyDescent="0.2">
      <c r="A3" s="82"/>
      <c r="B3" s="109"/>
      <c r="C3" s="109"/>
      <c r="D3" s="83"/>
      <c r="E3" s="83"/>
      <c r="F3" s="83"/>
      <c r="G3" s="83"/>
      <c r="H3" s="83"/>
      <c r="I3" s="83"/>
      <c r="J3" s="83"/>
      <c r="K3" s="79"/>
      <c r="L3" s="79"/>
    </row>
    <row r="4" spans="1:19" ht="15" customHeight="1" x14ac:dyDescent="0.2">
      <c r="A4" s="85"/>
      <c r="B4" s="85"/>
      <c r="C4" s="85"/>
      <c r="D4" s="118"/>
      <c r="E4" s="118"/>
      <c r="F4" s="118"/>
      <c r="G4" s="118"/>
      <c r="H4" s="118"/>
      <c r="I4" s="118"/>
      <c r="J4" s="118"/>
      <c r="K4" s="59" t="s">
        <v>16</v>
      </c>
      <c r="L4" s="79"/>
    </row>
    <row r="5" spans="1:19" ht="4.95" customHeight="1" x14ac:dyDescent="0.2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 t="s">
        <v>4</v>
      </c>
      <c r="L5" s="79"/>
    </row>
    <row r="6" spans="1:19" ht="4.95" customHeight="1" x14ac:dyDescent="0.2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79"/>
    </row>
    <row r="7" spans="1:19" ht="15" customHeight="1" x14ac:dyDescent="0.2">
      <c r="A7" s="235"/>
      <c r="B7" s="265"/>
      <c r="C7" s="387" t="s">
        <v>84</v>
      </c>
      <c r="D7" s="387"/>
      <c r="E7" s="387"/>
      <c r="F7" s="387"/>
      <c r="G7" s="387"/>
      <c r="H7" s="387"/>
      <c r="I7" s="387"/>
      <c r="J7" s="387"/>
      <c r="K7" s="387"/>
      <c r="L7" s="79"/>
    </row>
    <row r="8" spans="1:19" ht="15" customHeight="1" x14ac:dyDescent="0.2">
      <c r="A8" s="235" t="s">
        <v>196</v>
      </c>
      <c r="B8" s="284" t="s">
        <v>2</v>
      </c>
      <c r="C8" s="284" t="s">
        <v>197</v>
      </c>
      <c r="D8" s="388" t="s">
        <v>198</v>
      </c>
      <c r="E8" s="388" t="s">
        <v>199</v>
      </c>
      <c r="F8" s="284" t="s">
        <v>200</v>
      </c>
      <c r="G8" s="284" t="s">
        <v>201</v>
      </c>
      <c r="H8" s="284" t="s">
        <v>202</v>
      </c>
      <c r="I8" s="284" t="s">
        <v>203</v>
      </c>
      <c r="J8" s="284" t="s">
        <v>204</v>
      </c>
      <c r="K8" s="284" t="s">
        <v>205</v>
      </c>
      <c r="L8" s="79"/>
    </row>
    <row r="9" spans="1:19" ht="4.95" customHeight="1" x14ac:dyDescent="0.2">
      <c r="A9" s="231"/>
      <c r="B9" s="231"/>
      <c r="C9" s="231"/>
      <c r="D9" s="234"/>
      <c r="E9" s="234"/>
      <c r="F9" s="239"/>
      <c r="G9" s="240"/>
      <c r="H9" s="234"/>
      <c r="I9" s="234"/>
      <c r="J9" s="234"/>
      <c r="K9" s="234"/>
      <c r="L9" s="79"/>
    </row>
    <row r="10" spans="1:19" ht="4.95" customHeight="1" x14ac:dyDescent="0.2">
      <c r="A10" s="247"/>
      <c r="B10" s="247"/>
      <c r="C10" s="247"/>
      <c r="D10" s="248"/>
      <c r="E10" s="249"/>
      <c r="F10" s="250"/>
      <c r="G10" s="248"/>
      <c r="H10" s="248"/>
      <c r="I10" s="248"/>
      <c r="J10" s="248"/>
      <c r="K10" s="224"/>
      <c r="L10" s="79"/>
    </row>
    <row r="11" spans="1:19" s="113" customFormat="1" ht="15" customHeight="1" x14ac:dyDescent="0.2">
      <c r="A11" s="252" t="s">
        <v>58</v>
      </c>
      <c r="B11" s="253">
        <v>502385</v>
      </c>
      <c r="C11" s="253">
        <v>40100</v>
      </c>
      <c r="D11" s="253">
        <v>42259</v>
      </c>
      <c r="E11" s="253">
        <v>44223</v>
      </c>
      <c r="F11" s="253">
        <v>28853</v>
      </c>
      <c r="G11" s="253">
        <v>22539</v>
      </c>
      <c r="H11" s="253">
        <v>18094</v>
      </c>
      <c r="I11" s="253">
        <v>13249</v>
      </c>
      <c r="J11" s="253">
        <v>8065</v>
      </c>
      <c r="K11" s="253">
        <v>6654</v>
      </c>
      <c r="L11" s="114"/>
      <c r="M11" s="112"/>
      <c r="N11" s="112"/>
      <c r="O11" s="112"/>
      <c r="P11" s="112"/>
      <c r="Q11" s="112"/>
      <c r="R11" s="112"/>
      <c r="S11" s="112"/>
    </row>
    <row r="12" spans="1:19" ht="15" customHeight="1" x14ac:dyDescent="0.2">
      <c r="A12" s="251" t="s">
        <v>155</v>
      </c>
      <c r="B12" s="2">
        <v>251769</v>
      </c>
      <c r="C12" s="2">
        <v>20094</v>
      </c>
      <c r="D12" s="2">
        <v>20736</v>
      </c>
      <c r="E12" s="2">
        <v>21749</v>
      </c>
      <c r="F12" s="2">
        <v>13932</v>
      </c>
      <c r="G12" s="2">
        <v>10916</v>
      </c>
      <c r="H12" s="2">
        <v>8721</v>
      </c>
      <c r="I12" s="2">
        <v>5926</v>
      </c>
      <c r="J12" s="2">
        <v>3588</v>
      </c>
      <c r="K12" s="2">
        <v>2805</v>
      </c>
    </row>
    <row r="13" spans="1:19" ht="15" customHeight="1" x14ac:dyDescent="0.2">
      <c r="A13" s="24" t="s">
        <v>156</v>
      </c>
      <c r="B13" s="2">
        <v>250616</v>
      </c>
      <c r="C13" s="2">
        <v>20006</v>
      </c>
      <c r="D13" s="2">
        <v>21523</v>
      </c>
      <c r="E13" s="2">
        <v>22474</v>
      </c>
      <c r="F13" s="2">
        <v>14921</v>
      </c>
      <c r="G13" s="2">
        <v>11623</v>
      </c>
      <c r="H13" s="2">
        <v>9373</v>
      </c>
      <c r="I13" s="2">
        <v>7323</v>
      </c>
      <c r="J13" s="2">
        <v>4477</v>
      </c>
      <c r="K13" s="2">
        <v>3849</v>
      </c>
    </row>
    <row r="14" spans="1:19" s="113" customFormat="1" ht="15" customHeight="1" x14ac:dyDescent="0.2">
      <c r="A14" s="294" t="s">
        <v>71</v>
      </c>
      <c r="B14" s="302">
        <v>42369</v>
      </c>
      <c r="C14" s="303">
        <v>3483</v>
      </c>
      <c r="D14" s="303">
        <v>3419</v>
      </c>
      <c r="E14" s="303">
        <v>3487</v>
      </c>
      <c r="F14" s="303">
        <v>2473</v>
      </c>
      <c r="G14" s="303">
        <v>2137</v>
      </c>
      <c r="H14" s="303">
        <v>1516</v>
      </c>
      <c r="I14" s="303">
        <v>1009</v>
      </c>
      <c r="J14" s="303">
        <v>677</v>
      </c>
      <c r="K14" s="304">
        <v>518</v>
      </c>
    </row>
    <row r="15" spans="1:19" ht="15" customHeight="1" x14ac:dyDescent="0.2">
      <c r="A15" s="24" t="s">
        <v>38</v>
      </c>
      <c r="B15" s="2">
        <v>22064</v>
      </c>
      <c r="C15" s="2">
        <v>1814</v>
      </c>
      <c r="D15" s="2">
        <v>1695</v>
      </c>
      <c r="E15" s="2">
        <v>1833</v>
      </c>
      <c r="F15" s="2">
        <v>1265</v>
      </c>
      <c r="G15" s="2">
        <v>1088</v>
      </c>
      <c r="H15" s="2">
        <v>774</v>
      </c>
      <c r="I15" s="2">
        <v>526</v>
      </c>
      <c r="J15" s="2">
        <v>356</v>
      </c>
      <c r="K15" s="2">
        <v>278</v>
      </c>
      <c r="L15" s="111"/>
    </row>
    <row r="16" spans="1:19" ht="15" customHeight="1" x14ac:dyDescent="0.2">
      <c r="A16" s="24" t="s">
        <v>39</v>
      </c>
      <c r="B16" s="2">
        <v>20305</v>
      </c>
      <c r="C16" s="2">
        <v>1669</v>
      </c>
      <c r="D16" s="2">
        <v>1724</v>
      </c>
      <c r="E16" s="2">
        <v>1654</v>
      </c>
      <c r="F16" s="2">
        <v>1208</v>
      </c>
      <c r="G16" s="2">
        <v>1049</v>
      </c>
      <c r="H16" s="2">
        <v>742</v>
      </c>
      <c r="I16" s="2">
        <v>483</v>
      </c>
      <c r="J16" s="2">
        <v>321</v>
      </c>
      <c r="K16" s="2">
        <v>240</v>
      </c>
      <c r="L16" s="111"/>
    </row>
    <row r="17" spans="1:12" s="113" customFormat="1" ht="15" customHeight="1" x14ac:dyDescent="0.2">
      <c r="A17" s="299" t="s">
        <v>60</v>
      </c>
      <c r="B17" s="301">
        <v>43828</v>
      </c>
      <c r="C17" s="301">
        <v>3538</v>
      </c>
      <c r="D17" s="301">
        <v>3658</v>
      </c>
      <c r="E17" s="301">
        <v>3687</v>
      </c>
      <c r="F17" s="301">
        <v>2543</v>
      </c>
      <c r="G17" s="301">
        <v>1950</v>
      </c>
      <c r="H17" s="301">
        <v>1537</v>
      </c>
      <c r="I17" s="301">
        <v>994</v>
      </c>
      <c r="J17" s="301">
        <v>669</v>
      </c>
      <c r="K17" s="301">
        <v>547</v>
      </c>
      <c r="L17" s="114"/>
    </row>
    <row r="18" spans="1:12" ht="15" customHeight="1" x14ac:dyDescent="0.2">
      <c r="A18" s="24" t="s">
        <v>38</v>
      </c>
      <c r="B18" s="2">
        <v>21913</v>
      </c>
      <c r="C18" s="2">
        <v>1782</v>
      </c>
      <c r="D18" s="2">
        <v>1779</v>
      </c>
      <c r="E18" s="2">
        <v>1809</v>
      </c>
      <c r="F18" s="2">
        <v>1257</v>
      </c>
      <c r="G18" s="2">
        <v>934</v>
      </c>
      <c r="H18" s="2">
        <v>769</v>
      </c>
      <c r="I18" s="2">
        <v>439</v>
      </c>
      <c r="J18" s="2">
        <v>282</v>
      </c>
      <c r="K18" s="2">
        <v>200</v>
      </c>
    </row>
    <row r="19" spans="1:12" ht="15" customHeight="1" x14ac:dyDescent="0.2">
      <c r="A19" s="24" t="s">
        <v>39</v>
      </c>
      <c r="B19" s="2">
        <v>21915</v>
      </c>
      <c r="C19" s="2">
        <v>1756</v>
      </c>
      <c r="D19" s="2">
        <v>1879</v>
      </c>
      <c r="E19" s="2">
        <v>1878</v>
      </c>
      <c r="F19" s="2">
        <v>1286</v>
      </c>
      <c r="G19" s="2">
        <v>1016</v>
      </c>
      <c r="H19" s="2">
        <v>768</v>
      </c>
      <c r="I19" s="2">
        <v>555</v>
      </c>
      <c r="J19" s="2">
        <v>387</v>
      </c>
      <c r="K19" s="2">
        <v>347</v>
      </c>
    </row>
    <row r="20" spans="1:12" s="113" customFormat="1" ht="15" customHeight="1" x14ac:dyDescent="0.2">
      <c r="A20" s="299" t="s">
        <v>61</v>
      </c>
      <c r="B20" s="301">
        <v>27233</v>
      </c>
      <c r="C20" s="301">
        <v>2036</v>
      </c>
      <c r="D20" s="301">
        <v>2236</v>
      </c>
      <c r="E20" s="301">
        <v>2539</v>
      </c>
      <c r="F20" s="301">
        <v>1734</v>
      </c>
      <c r="G20" s="301">
        <v>1339</v>
      </c>
      <c r="H20" s="301">
        <v>1118</v>
      </c>
      <c r="I20" s="301">
        <v>839</v>
      </c>
      <c r="J20" s="301">
        <v>531</v>
      </c>
      <c r="K20" s="301">
        <v>445</v>
      </c>
    </row>
    <row r="21" spans="1:12" ht="15" customHeight="1" x14ac:dyDescent="0.2">
      <c r="A21" s="24" t="s">
        <v>38</v>
      </c>
      <c r="B21" s="2">
        <v>13361</v>
      </c>
      <c r="C21" s="2">
        <v>976</v>
      </c>
      <c r="D21" s="2">
        <v>1059</v>
      </c>
      <c r="E21" s="2">
        <v>1245</v>
      </c>
      <c r="F21" s="2">
        <v>822</v>
      </c>
      <c r="G21" s="2">
        <v>669</v>
      </c>
      <c r="H21" s="2">
        <v>552</v>
      </c>
      <c r="I21" s="2">
        <v>337</v>
      </c>
      <c r="J21" s="2">
        <v>216</v>
      </c>
      <c r="K21" s="2">
        <v>165</v>
      </c>
    </row>
    <row r="22" spans="1:12" ht="15" customHeight="1" x14ac:dyDescent="0.2">
      <c r="A22" s="24" t="s">
        <v>39</v>
      </c>
      <c r="B22" s="2">
        <v>13872</v>
      </c>
      <c r="C22" s="2">
        <v>1060</v>
      </c>
      <c r="D22" s="2">
        <v>1177</v>
      </c>
      <c r="E22" s="2">
        <v>1294</v>
      </c>
      <c r="F22" s="2">
        <v>912</v>
      </c>
      <c r="G22" s="2">
        <v>670</v>
      </c>
      <c r="H22" s="2">
        <v>566</v>
      </c>
      <c r="I22" s="2">
        <v>502</v>
      </c>
      <c r="J22" s="2">
        <v>315</v>
      </c>
      <c r="K22" s="2">
        <v>280</v>
      </c>
    </row>
    <row r="23" spans="1:12" s="113" customFormat="1" ht="15" customHeight="1" x14ac:dyDescent="0.2">
      <c r="A23" s="299" t="s">
        <v>62</v>
      </c>
      <c r="B23" s="302">
        <v>41535</v>
      </c>
      <c r="C23" s="303">
        <v>3387</v>
      </c>
      <c r="D23" s="303">
        <v>3531</v>
      </c>
      <c r="E23" s="303">
        <v>3648</v>
      </c>
      <c r="F23" s="303">
        <v>2290</v>
      </c>
      <c r="G23" s="303">
        <v>1833</v>
      </c>
      <c r="H23" s="303">
        <v>1538</v>
      </c>
      <c r="I23" s="303">
        <v>1076</v>
      </c>
      <c r="J23" s="303">
        <v>646</v>
      </c>
      <c r="K23" s="304">
        <v>493</v>
      </c>
    </row>
    <row r="24" spans="1:12" ht="15" customHeight="1" x14ac:dyDescent="0.2">
      <c r="A24" s="24" t="s">
        <v>38</v>
      </c>
      <c r="B24" s="2">
        <v>20748</v>
      </c>
      <c r="C24" s="2">
        <v>1665</v>
      </c>
      <c r="D24" s="2">
        <v>1737</v>
      </c>
      <c r="E24" s="2">
        <v>1838</v>
      </c>
      <c r="F24" s="2">
        <v>1072</v>
      </c>
      <c r="G24" s="2">
        <v>884</v>
      </c>
      <c r="H24" s="2">
        <v>709</v>
      </c>
      <c r="I24" s="2">
        <v>470</v>
      </c>
      <c r="J24" s="2">
        <v>294</v>
      </c>
      <c r="K24" s="2">
        <v>200</v>
      </c>
    </row>
    <row r="25" spans="1:12" ht="15" customHeight="1" x14ac:dyDescent="0.2">
      <c r="A25" s="24" t="s">
        <v>39</v>
      </c>
      <c r="B25" s="2">
        <v>20787</v>
      </c>
      <c r="C25" s="2">
        <v>1722</v>
      </c>
      <c r="D25" s="2">
        <v>1794</v>
      </c>
      <c r="E25" s="2">
        <v>1810</v>
      </c>
      <c r="F25" s="2">
        <v>1218</v>
      </c>
      <c r="G25" s="2">
        <v>949</v>
      </c>
      <c r="H25" s="2">
        <v>829</v>
      </c>
      <c r="I25" s="2">
        <v>606</v>
      </c>
      <c r="J25" s="2">
        <v>352</v>
      </c>
      <c r="K25" s="2">
        <v>293</v>
      </c>
    </row>
    <row r="26" spans="1:12" s="113" customFormat="1" ht="15" customHeight="1" x14ac:dyDescent="0.2">
      <c r="A26" s="299" t="s">
        <v>63</v>
      </c>
      <c r="B26" s="301">
        <v>49549</v>
      </c>
      <c r="C26" s="301">
        <v>3744</v>
      </c>
      <c r="D26" s="301">
        <v>4059</v>
      </c>
      <c r="E26" s="301">
        <v>4700</v>
      </c>
      <c r="F26" s="301">
        <v>2984</v>
      </c>
      <c r="G26" s="301">
        <v>2308</v>
      </c>
      <c r="H26" s="301">
        <v>1811</v>
      </c>
      <c r="I26" s="301">
        <v>1417</v>
      </c>
      <c r="J26" s="301">
        <v>840</v>
      </c>
      <c r="K26" s="301">
        <v>800</v>
      </c>
    </row>
    <row r="27" spans="1:12" ht="15" customHeight="1" x14ac:dyDescent="0.2">
      <c r="A27" s="24" t="s">
        <v>38</v>
      </c>
      <c r="B27" s="2">
        <v>24435</v>
      </c>
      <c r="C27" s="2">
        <v>1782</v>
      </c>
      <c r="D27" s="2">
        <v>1956</v>
      </c>
      <c r="E27" s="2">
        <v>2312</v>
      </c>
      <c r="F27" s="2">
        <v>1381</v>
      </c>
      <c r="G27" s="2">
        <v>1111</v>
      </c>
      <c r="H27" s="2">
        <v>863</v>
      </c>
      <c r="I27" s="2">
        <v>604</v>
      </c>
      <c r="J27" s="2">
        <v>355</v>
      </c>
      <c r="K27" s="2">
        <v>309</v>
      </c>
    </row>
    <row r="28" spans="1:12" ht="15" customHeight="1" x14ac:dyDescent="0.2">
      <c r="A28" s="24" t="s">
        <v>39</v>
      </c>
      <c r="B28" s="2">
        <v>25114</v>
      </c>
      <c r="C28" s="2">
        <v>1962</v>
      </c>
      <c r="D28" s="2">
        <v>2103</v>
      </c>
      <c r="E28" s="2">
        <v>2388</v>
      </c>
      <c r="F28" s="2">
        <v>1603</v>
      </c>
      <c r="G28" s="2">
        <v>1197</v>
      </c>
      <c r="H28" s="2">
        <v>948</v>
      </c>
      <c r="I28" s="2">
        <v>813</v>
      </c>
      <c r="J28" s="2">
        <v>485</v>
      </c>
      <c r="K28" s="2">
        <v>491</v>
      </c>
    </row>
    <row r="29" spans="1:12" s="113" customFormat="1" ht="15" customHeight="1" x14ac:dyDescent="0.2">
      <c r="A29" s="299" t="s">
        <v>69</v>
      </c>
      <c r="B29" s="298">
        <v>49707</v>
      </c>
      <c r="C29" s="298">
        <v>4062</v>
      </c>
      <c r="D29" s="298">
        <v>4113</v>
      </c>
      <c r="E29" s="298">
        <v>4638</v>
      </c>
      <c r="F29" s="298">
        <v>3024</v>
      </c>
      <c r="G29" s="298">
        <v>2235</v>
      </c>
      <c r="H29" s="298">
        <v>1778</v>
      </c>
      <c r="I29" s="298">
        <v>1357</v>
      </c>
      <c r="J29" s="298">
        <v>819</v>
      </c>
      <c r="K29" s="298">
        <v>589</v>
      </c>
    </row>
    <row r="30" spans="1:12" ht="15" customHeight="1" x14ac:dyDescent="0.2">
      <c r="A30" s="57" t="s">
        <v>38</v>
      </c>
      <c r="B30" s="2">
        <v>24575</v>
      </c>
      <c r="C30" s="2">
        <v>2017</v>
      </c>
      <c r="D30" s="2">
        <v>2010</v>
      </c>
      <c r="E30" s="2">
        <v>2219</v>
      </c>
      <c r="F30" s="2">
        <v>1452</v>
      </c>
      <c r="G30" s="2">
        <v>1018</v>
      </c>
      <c r="H30" s="2">
        <v>823</v>
      </c>
      <c r="I30" s="2">
        <v>577</v>
      </c>
      <c r="J30" s="2">
        <v>353</v>
      </c>
      <c r="K30" s="2">
        <v>227</v>
      </c>
    </row>
    <row r="31" spans="1:12" ht="15" customHeight="1" x14ac:dyDescent="0.2">
      <c r="A31" s="57" t="s">
        <v>39</v>
      </c>
      <c r="B31" s="2">
        <v>25132</v>
      </c>
      <c r="C31" s="2">
        <v>2045</v>
      </c>
      <c r="D31" s="2">
        <v>2103</v>
      </c>
      <c r="E31" s="2">
        <v>2419</v>
      </c>
      <c r="F31" s="2">
        <v>1572</v>
      </c>
      <c r="G31" s="2">
        <v>1217</v>
      </c>
      <c r="H31" s="2">
        <v>955</v>
      </c>
      <c r="I31" s="2">
        <v>780</v>
      </c>
      <c r="J31" s="2">
        <v>466</v>
      </c>
      <c r="K31" s="2">
        <v>362</v>
      </c>
    </row>
    <row r="32" spans="1:12" s="113" customFormat="1" ht="15" customHeight="1" x14ac:dyDescent="0.2">
      <c r="A32" s="299" t="s">
        <v>68</v>
      </c>
      <c r="B32" s="298">
        <v>39566</v>
      </c>
      <c r="C32" s="298">
        <v>3333</v>
      </c>
      <c r="D32" s="298">
        <v>3206</v>
      </c>
      <c r="E32" s="298">
        <v>3413</v>
      </c>
      <c r="F32" s="298">
        <v>2163</v>
      </c>
      <c r="G32" s="298">
        <v>1589</v>
      </c>
      <c r="H32" s="298">
        <v>1399</v>
      </c>
      <c r="I32" s="298">
        <v>1083</v>
      </c>
      <c r="J32" s="298">
        <v>629</v>
      </c>
      <c r="K32" s="298">
        <v>557</v>
      </c>
    </row>
    <row r="33" spans="1:13" ht="15" customHeight="1" x14ac:dyDescent="0.2">
      <c r="A33" s="57" t="s">
        <v>38</v>
      </c>
      <c r="B33" s="2">
        <v>19809</v>
      </c>
      <c r="C33" s="2">
        <v>1678</v>
      </c>
      <c r="D33" s="2">
        <v>1619</v>
      </c>
      <c r="E33" s="2">
        <v>1643</v>
      </c>
      <c r="F33" s="2">
        <v>1027</v>
      </c>
      <c r="G33" s="2">
        <v>746</v>
      </c>
      <c r="H33" s="2">
        <v>660</v>
      </c>
      <c r="I33" s="2">
        <v>465</v>
      </c>
      <c r="J33" s="2">
        <v>290</v>
      </c>
      <c r="K33" s="2">
        <v>231</v>
      </c>
    </row>
    <row r="34" spans="1:13" ht="15" customHeight="1" x14ac:dyDescent="0.2">
      <c r="A34" s="57" t="s">
        <v>39</v>
      </c>
      <c r="B34" s="2">
        <v>19757</v>
      </c>
      <c r="C34" s="2">
        <v>1655</v>
      </c>
      <c r="D34" s="2">
        <v>1587</v>
      </c>
      <c r="E34" s="2">
        <v>1770</v>
      </c>
      <c r="F34" s="2">
        <v>1136</v>
      </c>
      <c r="G34" s="2">
        <v>843</v>
      </c>
      <c r="H34" s="2">
        <v>739</v>
      </c>
      <c r="I34" s="2">
        <v>618</v>
      </c>
      <c r="J34" s="2">
        <v>339</v>
      </c>
      <c r="K34" s="2">
        <v>326</v>
      </c>
    </row>
    <row r="35" spans="1:13" s="113" customFormat="1" ht="15" customHeight="1" x14ac:dyDescent="0.2">
      <c r="A35" s="299" t="s">
        <v>64</v>
      </c>
      <c r="B35" s="298">
        <v>32830</v>
      </c>
      <c r="C35" s="298">
        <v>2505</v>
      </c>
      <c r="D35" s="298">
        <v>2787</v>
      </c>
      <c r="E35" s="298">
        <v>2730</v>
      </c>
      <c r="F35" s="298">
        <v>1882</v>
      </c>
      <c r="G35" s="298">
        <v>1319</v>
      </c>
      <c r="H35" s="298">
        <v>952</v>
      </c>
      <c r="I35" s="298">
        <v>541</v>
      </c>
      <c r="J35" s="298">
        <v>298</v>
      </c>
      <c r="K35" s="298">
        <v>316</v>
      </c>
    </row>
    <row r="36" spans="1:13" ht="15" customHeight="1" x14ac:dyDescent="0.2">
      <c r="A36" s="57" t="s">
        <v>38</v>
      </c>
      <c r="B36" s="2">
        <v>16928</v>
      </c>
      <c r="C36" s="2">
        <v>1329</v>
      </c>
      <c r="D36" s="2">
        <v>1418</v>
      </c>
      <c r="E36" s="2">
        <v>1367</v>
      </c>
      <c r="F36" s="2">
        <v>908</v>
      </c>
      <c r="G36" s="2">
        <v>647</v>
      </c>
      <c r="H36" s="2">
        <v>464</v>
      </c>
      <c r="I36" s="2">
        <v>203</v>
      </c>
      <c r="J36" s="2">
        <v>144</v>
      </c>
      <c r="K36" s="2">
        <v>151</v>
      </c>
    </row>
    <row r="37" spans="1:13" ht="15" customHeight="1" x14ac:dyDescent="0.2">
      <c r="A37" s="57" t="s">
        <v>39</v>
      </c>
      <c r="B37" s="2">
        <v>15902</v>
      </c>
      <c r="C37" s="2">
        <v>1176</v>
      </c>
      <c r="D37" s="2">
        <v>1369</v>
      </c>
      <c r="E37" s="2">
        <v>1363</v>
      </c>
      <c r="F37" s="2">
        <v>974</v>
      </c>
      <c r="G37" s="2">
        <v>672</v>
      </c>
      <c r="H37" s="2">
        <v>488</v>
      </c>
      <c r="I37" s="2">
        <v>338</v>
      </c>
      <c r="J37" s="2">
        <v>154</v>
      </c>
      <c r="K37" s="2">
        <v>165</v>
      </c>
    </row>
    <row r="38" spans="1:13" s="113" customFormat="1" ht="15" customHeight="1" x14ac:dyDescent="0.2">
      <c r="A38" s="299" t="s">
        <v>66</v>
      </c>
      <c r="B38" s="298">
        <v>84439</v>
      </c>
      <c r="C38" s="298">
        <v>6723</v>
      </c>
      <c r="D38" s="298">
        <v>7415</v>
      </c>
      <c r="E38" s="298">
        <v>7504</v>
      </c>
      <c r="F38" s="298">
        <v>4784</v>
      </c>
      <c r="G38" s="298">
        <v>3722</v>
      </c>
      <c r="H38" s="298">
        <v>3173</v>
      </c>
      <c r="I38" s="298">
        <v>2400</v>
      </c>
      <c r="J38" s="298">
        <v>1537</v>
      </c>
      <c r="K38" s="298">
        <v>1252</v>
      </c>
    </row>
    <row r="39" spans="1:13" ht="15" customHeight="1" x14ac:dyDescent="0.2">
      <c r="A39" s="57" t="s">
        <v>38</v>
      </c>
      <c r="B39" s="2">
        <v>42070</v>
      </c>
      <c r="C39" s="2">
        <v>3372</v>
      </c>
      <c r="D39" s="2">
        <v>3690</v>
      </c>
      <c r="E39" s="2">
        <v>3636</v>
      </c>
      <c r="F39" s="2">
        <v>2337</v>
      </c>
      <c r="G39" s="2">
        <v>1799</v>
      </c>
      <c r="H39" s="2">
        <v>1500</v>
      </c>
      <c r="I39" s="2">
        <v>1107</v>
      </c>
      <c r="J39" s="2">
        <v>676</v>
      </c>
      <c r="K39" s="2">
        <v>501</v>
      </c>
    </row>
    <row r="40" spans="1:13" ht="15" customHeight="1" x14ac:dyDescent="0.2">
      <c r="A40" s="57" t="s">
        <v>39</v>
      </c>
      <c r="B40" s="2">
        <v>42369</v>
      </c>
      <c r="C40" s="2">
        <v>3351</v>
      </c>
      <c r="D40" s="2">
        <v>3725</v>
      </c>
      <c r="E40" s="2">
        <v>3868</v>
      </c>
      <c r="F40" s="2">
        <v>2447</v>
      </c>
      <c r="G40" s="2">
        <v>1923</v>
      </c>
      <c r="H40" s="2">
        <v>1673</v>
      </c>
      <c r="I40" s="2">
        <v>1293</v>
      </c>
      <c r="J40" s="2">
        <v>861</v>
      </c>
      <c r="K40" s="2">
        <v>751</v>
      </c>
    </row>
    <row r="41" spans="1:13" s="113" customFormat="1" ht="15" customHeight="1" x14ac:dyDescent="0.2">
      <c r="A41" s="299" t="s">
        <v>65</v>
      </c>
      <c r="B41" s="298">
        <v>20963</v>
      </c>
      <c r="C41" s="298">
        <v>1615</v>
      </c>
      <c r="D41" s="298">
        <v>1881</v>
      </c>
      <c r="E41" s="298">
        <v>1714</v>
      </c>
      <c r="F41" s="298">
        <v>1070</v>
      </c>
      <c r="G41" s="298">
        <v>908</v>
      </c>
      <c r="H41" s="298">
        <v>748</v>
      </c>
      <c r="I41" s="298">
        <v>544</v>
      </c>
      <c r="J41" s="298">
        <v>295</v>
      </c>
      <c r="K41" s="298">
        <v>285</v>
      </c>
    </row>
    <row r="42" spans="1:13" ht="15" customHeight="1" x14ac:dyDescent="0.2">
      <c r="A42" s="57" t="s">
        <v>38</v>
      </c>
      <c r="B42" s="2">
        <v>10593</v>
      </c>
      <c r="C42" s="2">
        <v>829</v>
      </c>
      <c r="D42" s="2">
        <v>939</v>
      </c>
      <c r="E42" s="2">
        <v>857</v>
      </c>
      <c r="F42" s="2">
        <v>511</v>
      </c>
      <c r="G42" s="2">
        <v>462</v>
      </c>
      <c r="H42" s="2">
        <v>353</v>
      </c>
      <c r="I42" s="2">
        <v>253</v>
      </c>
      <c r="J42" s="2">
        <v>110</v>
      </c>
      <c r="K42" s="2">
        <v>134</v>
      </c>
    </row>
    <row r="43" spans="1:13" ht="15" customHeight="1" x14ac:dyDescent="0.2">
      <c r="A43" s="57" t="s">
        <v>39</v>
      </c>
      <c r="B43" s="2">
        <v>10370</v>
      </c>
      <c r="C43" s="2">
        <v>786</v>
      </c>
      <c r="D43" s="2">
        <v>942</v>
      </c>
      <c r="E43" s="2">
        <v>857</v>
      </c>
      <c r="F43" s="2">
        <v>559</v>
      </c>
      <c r="G43" s="2">
        <v>446</v>
      </c>
      <c r="H43" s="2">
        <v>395</v>
      </c>
      <c r="I43" s="2">
        <v>291</v>
      </c>
      <c r="J43" s="2">
        <v>185</v>
      </c>
      <c r="K43" s="2">
        <v>151</v>
      </c>
    </row>
    <row r="44" spans="1:13" s="113" customFormat="1" ht="15" customHeight="1" x14ac:dyDescent="0.2">
      <c r="A44" s="299" t="s">
        <v>67</v>
      </c>
      <c r="B44" s="298">
        <v>70366</v>
      </c>
      <c r="C44" s="298">
        <v>5674</v>
      </c>
      <c r="D44" s="298">
        <v>5954</v>
      </c>
      <c r="E44" s="298">
        <v>6163</v>
      </c>
      <c r="F44" s="298">
        <v>3906</v>
      </c>
      <c r="G44" s="298">
        <v>3199</v>
      </c>
      <c r="H44" s="298">
        <v>2524</v>
      </c>
      <c r="I44" s="298">
        <v>1989</v>
      </c>
      <c r="J44" s="298">
        <v>1124</v>
      </c>
      <c r="K44" s="298">
        <v>852</v>
      </c>
    </row>
    <row r="45" spans="1:13" ht="15" customHeight="1" x14ac:dyDescent="0.2">
      <c r="A45" s="57" t="s">
        <v>38</v>
      </c>
      <c r="B45" s="2">
        <v>35273</v>
      </c>
      <c r="C45" s="2">
        <v>2850</v>
      </c>
      <c r="D45" s="2">
        <v>2834</v>
      </c>
      <c r="E45" s="2">
        <v>2990</v>
      </c>
      <c r="F45" s="2">
        <v>1900</v>
      </c>
      <c r="G45" s="2">
        <v>1558</v>
      </c>
      <c r="H45" s="2">
        <v>1254</v>
      </c>
      <c r="I45" s="2">
        <v>945</v>
      </c>
      <c r="J45" s="2">
        <v>512</v>
      </c>
      <c r="K45" s="2">
        <v>409</v>
      </c>
    </row>
    <row r="46" spans="1:13" ht="15" customHeight="1" x14ac:dyDescent="0.2">
      <c r="A46" s="57" t="s">
        <v>39</v>
      </c>
      <c r="B46" s="2">
        <v>35093</v>
      </c>
      <c r="C46" s="2">
        <v>2824</v>
      </c>
      <c r="D46" s="2">
        <v>3120</v>
      </c>
      <c r="E46" s="2">
        <v>3173</v>
      </c>
      <c r="F46" s="2">
        <v>2006</v>
      </c>
      <c r="G46" s="2">
        <v>1641</v>
      </c>
      <c r="H46" s="2">
        <v>1270</v>
      </c>
      <c r="I46" s="2">
        <v>1044</v>
      </c>
      <c r="J46" s="2">
        <v>612</v>
      </c>
      <c r="K46" s="2">
        <v>443</v>
      </c>
    </row>
    <row r="47" spans="1:13" s="113" customFormat="1" ht="4.95" customHeight="1" x14ac:dyDescent="0.2">
      <c r="A47" s="197"/>
      <c r="B47" s="197"/>
      <c r="C47" s="197"/>
      <c r="D47" s="198"/>
      <c r="E47" s="198"/>
      <c r="F47" s="198"/>
      <c r="G47" s="198"/>
      <c r="H47" s="199"/>
      <c r="I47" s="198"/>
      <c r="J47" s="198"/>
      <c r="K47" s="198"/>
      <c r="L47" s="114"/>
    </row>
    <row r="48" spans="1:13" ht="4.95" customHeight="1" x14ac:dyDescent="0.2">
      <c r="K48" s="79"/>
      <c r="L48" s="111"/>
      <c r="M48" s="115"/>
    </row>
    <row r="49" spans="1:13" ht="15" customHeight="1" x14ac:dyDescent="0.2">
      <c r="A49" s="1" t="s">
        <v>70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79"/>
      <c r="L49" s="111"/>
      <c r="M49" s="115"/>
    </row>
    <row r="50" spans="1:13" s="113" customFormat="1" ht="15" customHeight="1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114"/>
      <c r="M50" s="116"/>
    </row>
    <row r="51" spans="1:13" ht="15" customHeight="1" x14ac:dyDescent="0.2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9"/>
      <c r="L51" s="111"/>
    </row>
    <row r="52" spans="1:13" ht="15" customHeight="1" x14ac:dyDescent="0.2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9"/>
    </row>
    <row r="53" spans="1:13" ht="15" customHeight="1" x14ac:dyDescent="0.2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9"/>
    </row>
    <row r="54" spans="1:13" ht="15" customHeight="1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3" ht="15" customHeight="1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</row>
    <row r="56" spans="1:13" ht="15" customHeight="1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3" ht="15" customHeight="1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3" ht="15" customHeight="1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3" ht="15" customHeight="1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3" ht="15" customHeight="1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</row>
    <row r="61" spans="1:13" ht="15" customHeight="1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15" customHeight="1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15" customHeight="1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3" ht="15" customHeight="1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15" customHeight="1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15" customHeight="1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15" customHeight="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 ht="1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</row>
    <row r="69" spans="1:10" ht="15" customHeight="1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5" customHeight="1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15" customHeight="1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" customHeight="1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15" customHeight="1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" customHeight="1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1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</row>
    <row r="77" spans="1:10" ht="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ht="15" customHeight="1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ht="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 ht="15" customHeight="1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</row>
    <row r="81" spans="1:10" ht="15" customHeight="1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</row>
    <row r="82" spans="1:10" ht="15" customHeight="1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</row>
    <row r="83" spans="1:10" ht="15" customHeight="1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</row>
    <row r="85" spans="1:10" ht="15" customHeight="1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</row>
    <row r="86" spans="1:10" ht="15" customHeight="1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ht="15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ht="15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ht="15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</row>
    <row r="90" spans="1:10" ht="15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  <row r="91" spans="1:10" ht="15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</row>
    <row r="92" spans="1:10" ht="15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</row>
    <row r="93" spans="1:10" ht="15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15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 customHeight="1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ht="15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15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ht="15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</row>
    <row r="100" spans="1:10" ht="15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</row>
    <row r="101" spans="1:10" ht="15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</row>
    <row r="102" spans="1:10" ht="15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</row>
    <row r="103" spans="1:10" ht="15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</row>
    <row r="105" spans="1:10" ht="1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</row>
    <row r="106" spans="1:10" ht="15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</row>
    <row r="107" spans="1:10" ht="15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</row>
    <row r="108" spans="1:10" ht="15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</row>
    <row r="109" spans="1:10" ht="15" customHeight="1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5" customHeight="1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</row>
    <row r="111" spans="1:10" ht="15" customHeight="1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</row>
    <row r="112" spans="1:10" ht="15" customHeight="1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</row>
    <row r="113" spans="1:10" ht="15" customHeight="1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</row>
    <row r="114" spans="1:10" ht="15" customHeight="1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</row>
    <row r="115" spans="1:10" ht="15" customHeight="1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</row>
    <row r="116" spans="1:10" ht="15" customHeight="1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</row>
    <row r="117" spans="1:10" ht="15" customHeight="1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</row>
    <row r="119" spans="1:10" ht="15" customHeight="1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5" customHeight="1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</row>
    <row r="121" spans="1:10" ht="15" customHeight="1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</row>
    <row r="122" spans="1:10" ht="15" customHeight="1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 ht="15" customHeight="1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</row>
    <row r="124" spans="1:10" ht="15" customHeight="1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</row>
    <row r="125" spans="1:10" ht="15" customHeight="1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</row>
    <row r="126" spans="1:10" ht="15" customHeight="1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</row>
    <row r="127" spans="1:10" ht="15" customHeight="1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</row>
    <row r="128" spans="1:10" ht="15" customHeight="1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5" customHeight="1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</row>
    <row r="130" spans="1:10" ht="15" customHeight="1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</row>
    <row r="131" spans="1:10" ht="15" customHeight="1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</row>
    <row r="132" spans="1:10" ht="15" customHeight="1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</row>
    <row r="133" spans="1:10" ht="15" customHeight="1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</row>
    <row r="134" spans="1:10" ht="15" customHeight="1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</row>
    <row r="135" spans="1:10" ht="15" customHeight="1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</row>
    <row r="136" spans="1:10" ht="15" customHeight="1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</row>
    <row r="137" spans="1:10" ht="15" customHeight="1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</row>
    <row r="138" spans="1:10" ht="15" customHeight="1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</row>
    <row r="139" spans="1:10" ht="1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10" ht="15" customHeight="1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" customHeight="1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" customHeight="1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" customHeight="1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" customHeight="1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" customHeight="1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" customHeight="1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</row>
    <row r="147" spans="1:10" ht="15" customHeight="1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</row>
    <row r="148" spans="1:10" ht="15" customHeight="1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</row>
    <row r="149" spans="1:10" ht="15" customHeight="1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</row>
    <row r="150" spans="1:10" ht="15" customHeight="1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</row>
    <row r="151" spans="1:10" ht="15" customHeight="1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</row>
    <row r="152" spans="1:10" ht="15" customHeight="1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</row>
    <row r="153" spans="1:10" ht="15" customHeight="1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</row>
    <row r="154" spans="1:10" ht="15" customHeight="1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</row>
    <row r="155" spans="1:10" ht="15" customHeight="1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</row>
    <row r="156" spans="1:10" ht="15" customHeight="1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</row>
    <row r="157" spans="1:10" ht="15" customHeight="1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</row>
    <row r="158" spans="1:10" ht="15" customHeight="1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</row>
    <row r="159" spans="1:10" ht="15" customHeight="1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</row>
    <row r="160" spans="1:10" ht="15" customHeight="1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</row>
    <row r="161" spans="1:10" ht="15" customHeight="1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</row>
    <row r="162" spans="1:10" ht="15" customHeight="1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</row>
    <row r="163" spans="1:10" ht="15" customHeight="1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</row>
    <row r="164" spans="1:10" ht="15" customHeight="1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</row>
    <row r="165" spans="1:10" ht="15" customHeight="1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</row>
    <row r="166" spans="1:10" ht="15" customHeight="1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</row>
    <row r="167" spans="1:10" ht="15" customHeight="1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</row>
    <row r="168" spans="1:10" ht="15" customHeight="1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</row>
    <row r="169" spans="1:10" ht="15" customHeight="1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</row>
    <row r="170" spans="1:10" ht="15" customHeight="1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</row>
    <row r="171" spans="1:10" ht="15" customHeight="1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15" customHeight="1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</row>
    <row r="173" spans="1:10" ht="15" customHeight="1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</row>
    <row r="174" spans="1:10" ht="15" customHeight="1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</row>
    <row r="175" spans="1:10" ht="15" customHeight="1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</row>
    <row r="176" spans="1:10" ht="15" customHeight="1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</row>
    <row r="177" spans="1:10" ht="15" customHeight="1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</row>
    <row r="178" spans="1:10" ht="15" customHeight="1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</row>
    <row r="179" spans="1:10" ht="15" customHeight="1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</row>
    <row r="180" spans="1:10" ht="15" customHeight="1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</row>
    <row r="181" spans="1:10" ht="15" customHeight="1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</row>
    <row r="182" spans="1:10" ht="15" customHeight="1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</row>
    <row r="183" spans="1:10" ht="15" customHeight="1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</row>
    <row r="184" spans="1:10" ht="15" customHeight="1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</row>
    <row r="185" spans="1:10" ht="15" customHeight="1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</row>
    <row r="186" spans="1:10" ht="15" customHeight="1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</row>
    <row r="187" spans="1:10" ht="15" customHeight="1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0" ht="15" customHeight="1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</row>
    <row r="189" spans="1:10" ht="15" customHeight="1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</row>
    <row r="190" spans="1:10" ht="15" customHeight="1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</row>
    <row r="191" spans="1:10" ht="15" customHeight="1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</row>
    <row r="192" spans="1:10" ht="15" customHeight="1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</row>
    <row r="193" spans="1:10" ht="15" customHeight="1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</row>
    <row r="194" spans="1:10" ht="15" customHeight="1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</row>
    <row r="195" spans="1:10" ht="15" customHeight="1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</row>
    <row r="196" spans="1:10" ht="15" customHeight="1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</row>
    <row r="197" spans="1:10" ht="15" customHeight="1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</row>
    <row r="198" spans="1:10" ht="15" customHeight="1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</row>
    <row r="199" spans="1:10" ht="15" customHeight="1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</row>
    <row r="200" spans="1:10" ht="15" customHeight="1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</row>
    <row r="201" spans="1:10" ht="15" customHeight="1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ht="15" customHeight="1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</row>
    <row r="203" spans="1:10" ht="15" customHeight="1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</row>
    <row r="204" spans="1:10" ht="15" customHeight="1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</row>
    <row r="205" spans="1:10" ht="15" customHeight="1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</row>
    <row r="206" spans="1:10" ht="15" customHeight="1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</row>
    <row r="207" spans="1:10" ht="15" customHeight="1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</row>
    <row r="208" spans="1:10" ht="1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</row>
    <row r="209" spans="1:10" ht="15" customHeight="1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</row>
    <row r="210" spans="1:10" ht="15" customHeight="1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</row>
    <row r="211" spans="1:10" ht="15" customHeight="1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</row>
    <row r="212" spans="1:10" ht="15" customHeight="1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</row>
    <row r="213" spans="1:10" ht="15" customHeight="1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5" customHeight="1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</row>
    <row r="215" spans="1:10" ht="15" customHeight="1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</row>
    <row r="216" spans="1:10" ht="15" customHeight="1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</row>
    <row r="217" spans="1:10" ht="15" customHeight="1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</row>
    <row r="218" spans="1:10" ht="15" customHeight="1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</row>
    <row r="219" spans="1:10" ht="15" customHeight="1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</row>
    <row r="220" spans="1:10" ht="15" customHeight="1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</row>
    <row r="221" spans="1:10" ht="15" customHeight="1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</row>
    <row r="222" spans="1:10" ht="15" customHeight="1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0" ht="15" customHeight="1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0" ht="15" customHeight="1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</row>
    <row r="225" spans="1:10" ht="15" customHeight="1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</row>
    <row r="226" spans="1:10" ht="15" customHeight="1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</row>
    <row r="227" spans="1:10" ht="15" customHeight="1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</row>
    <row r="228" spans="1:10" ht="15" customHeight="1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</row>
    <row r="229" spans="1:10" ht="15" customHeight="1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</row>
    <row r="230" spans="1:10" ht="15" customHeight="1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15" customHeight="1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</row>
    <row r="232" spans="1:10" ht="15" customHeight="1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</row>
    <row r="233" spans="1:10" ht="15" customHeight="1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</row>
    <row r="234" spans="1:10" ht="15" customHeight="1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</row>
    <row r="235" spans="1:10" ht="15" customHeight="1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</row>
    <row r="236" spans="1:10" ht="15" customHeight="1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</row>
    <row r="237" spans="1:10" ht="15" customHeight="1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</row>
    <row r="238" spans="1:10" ht="15" customHeight="1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15" customHeight="1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</row>
    <row r="240" spans="1:10" ht="15" customHeight="1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</row>
    <row r="241" spans="1:10" ht="15" customHeight="1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</row>
    <row r="242" spans="1:10" ht="15" customHeight="1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</row>
    <row r="243" spans="1:10" ht="15" customHeight="1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</row>
    <row r="244" spans="1:10" ht="15" customHeight="1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</row>
    <row r="245" spans="1:10" ht="15" customHeight="1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ht="15" customHeight="1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</row>
    <row r="247" spans="1:10" ht="15" customHeight="1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</row>
    <row r="248" spans="1:10" ht="15" customHeight="1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</row>
    <row r="249" spans="1:10" ht="15" customHeight="1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</row>
    <row r="250" spans="1:10" ht="15" customHeight="1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</row>
    <row r="251" spans="1:10" ht="15" customHeight="1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</row>
    <row r="252" spans="1:10" ht="15" customHeight="1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</row>
    <row r="253" spans="1:10" ht="15" customHeight="1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15" customHeight="1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</row>
    <row r="255" spans="1:10" ht="15" customHeight="1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</row>
    <row r="256" spans="1:10" ht="15" customHeight="1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</row>
    <row r="257" spans="1:10" ht="15" customHeight="1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</row>
    <row r="258" spans="1:10" ht="15" customHeight="1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</row>
    <row r="259" spans="1:10" ht="15" customHeight="1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</row>
    <row r="260" spans="1:10" ht="15" customHeight="1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" customHeight="1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</row>
    <row r="262" spans="1:10" ht="15" customHeight="1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</row>
    <row r="263" spans="1:10" ht="15" customHeight="1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</row>
    <row r="264" spans="1:10" ht="15" customHeight="1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</row>
    <row r="265" spans="1:10" ht="15" customHeight="1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" customHeight="1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</row>
    <row r="267" spans="1:10" ht="15" customHeight="1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</row>
    <row r="268" spans="1:10" ht="15" customHeight="1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</row>
    <row r="269" spans="1:10" ht="15" customHeight="1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</row>
    <row r="270" spans="1:10" ht="15" customHeight="1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</row>
    <row r="271" spans="1:10" ht="15" customHeight="1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</row>
    <row r="272" spans="1:10" ht="15" customHeight="1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</row>
    <row r="273" spans="1:10" ht="15" customHeight="1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</row>
    <row r="274" spans="1:10" ht="15" customHeight="1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</row>
    <row r="275" spans="1:10" ht="15" customHeight="1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</row>
    <row r="276" spans="1:10" ht="15" customHeight="1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</row>
    <row r="277" spans="1:10" ht="15" customHeight="1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</row>
    <row r="278" spans="1:10" ht="15" customHeight="1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</row>
    <row r="279" spans="1:10" ht="15" customHeight="1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</row>
    <row r="280" spans="1:10" ht="15" customHeight="1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</row>
    <row r="281" spans="1:10" ht="15" customHeight="1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</row>
    <row r="282" spans="1:10" ht="15" customHeight="1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</row>
    <row r="283" spans="1:10" ht="15" customHeight="1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</row>
    <row r="284" spans="1:10" ht="15" customHeight="1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</row>
    <row r="285" spans="1:10" ht="15" customHeight="1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</row>
    <row r="286" spans="1:10" ht="15" customHeight="1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</row>
    <row r="287" spans="1:10" ht="15" customHeight="1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</row>
    <row r="288" spans="1:10" ht="15" customHeight="1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</row>
    <row r="289" spans="1:10" ht="15" customHeight="1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</row>
    <row r="290" spans="1:10" ht="15" customHeight="1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</row>
    <row r="291" spans="1:10" ht="15" customHeight="1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</row>
    <row r="292" spans="1:10" ht="15" customHeight="1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</row>
    <row r="293" spans="1:10" ht="15" customHeight="1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</row>
    <row r="294" spans="1:10" ht="15" customHeight="1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</row>
    <row r="295" spans="1:10" ht="15" customHeight="1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</row>
    <row r="296" spans="1:10" ht="15" customHeight="1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</row>
    <row r="297" spans="1:10" ht="15" customHeight="1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ht="15" customHeight="1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ht="15" customHeight="1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ht="15" customHeight="1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ht="15" customHeight="1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ht="15" customHeight="1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ht="15" customHeight="1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ht="15" customHeight="1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ht="15" customHeight="1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ht="15" customHeight="1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</row>
    <row r="307" spans="1:10" ht="15" customHeight="1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ht="15" customHeight="1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</row>
    <row r="309" spans="1:10" ht="15" customHeight="1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</row>
    <row r="310" spans="1:10" ht="15" customHeight="1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</row>
    <row r="311" spans="1:10" ht="15" customHeight="1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</row>
    <row r="312" spans="1:10" ht="15" customHeight="1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</row>
    <row r="313" spans="1:10" ht="15" customHeight="1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</row>
    <row r="314" spans="1:10" ht="15" customHeight="1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</row>
    <row r="315" spans="1:10" ht="15" customHeight="1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</row>
    <row r="316" spans="1:10" ht="15" customHeight="1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</row>
    <row r="317" spans="1:10" ht="15" customHeight="1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</row>
    <row r="318" spans="1:10" ht="15" customHeight="1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</row>
    <row r="319" spans="1:10" ht="15" customHeight="1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</row>
    <row r="320" spans="1:10" ht="15" customHeight="1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</row>
    <row r="321" spans="1:10" ht="15" customHeight="1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</row>
    <row r="322" spans="1:10" ht="15" customHeight="1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</row>
    <row r="323" spans="1:10" ht="15" customHeight="1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</row>
    <row r="324" spans="1:10" ht="15" customHeight="1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</row>
    <row r="325" spans="1:10" ht="15" customHeight="1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</row>
    <row r="326" spans="1:10" ht="15" customHeight="1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</row>
    <row r="327" spans="1:10" ht="15" customHeight="1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</row>
    <row r="328" spans="1:10" ht="15" customHeight="1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</row>
    <row r="329" spans="1:10" ht="15" customHeight="1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</row>
    <row r="330" spans="1:10" ht="15" customHeight="1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 ht="15" customHeight="1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15" customHeight="1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</row>
    <row r="333" spans="1:10" ht="15" customHeight="1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</row>
    <row r="334" spans="1:10" ht="15" customHeight="1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</row>
    <row r="335" spans="1:10" ht="15" customHeight="1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</row>
    <row r="336" spans="1:10" ht="15" customHeight="1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</row>
    <row r="337" spans="1:10" ht="15" customHeight="1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</row>
    <row r="338" spans="1:10" ht="15" customHeight="1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</row>
    <row r="339" spans="1:10" ht="15" customHeight="1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</row>
    <row r="340" spans="1:10" ht="15" customHeight="1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</row>
    <row r="341" spans="1:10" ht="15" customHeight="1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</row>
    <row r="342" spans="1:10" ht="15" customHeight="1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</row>
    <row r="343" spans="1:10" ht="15" customHeight="1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</row>
    <row r="344" spans="1:10" ht="15" customHeight="1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</row>
    <row r="345" spans="1:10" ht="15" customHeight="1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</row>
    <row r="346" spans="1:10" ht="15" customHeight="1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</row>
    <row r="347" spans="1:10" ht="15" customHeight="1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</row>
    <row r="348" spans="1:10" ht="15" customHeight="1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</row>
    <row r="349" spans="1:10" ht="15" customHeight="1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</row>
    <row r="350" spans="1:10" ht="15" customHeight="1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</row>
    <row r="351" spans="1:10" ht="15" customHeight="1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</row>
    <row r="352" spans="1:10" ht="15" customHeight="1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</row>
    <row r="353" spans="1:10" ht="15" customHeight="1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</row>
    <row r="354" spans="1:10" ht="15" customHeight="1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</row>
    <row r="355" spans="1:10" ht="15" customHeight="1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</row>
    <row r="356" spans="1:10" ht="15" customHeight="1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</row>
    <row r="357" spans="1:10" ht="15" customHeight="1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</row>
    <row r="358" spans="1:10" ht="15" customHeight="1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</row>
    <row r="359" spans="1:10" ht="15" customHeight="1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</row>
    <row r="361" spans="1:10" ht="15" customHeight="1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</row>
    <row r="362" spans="1:10" ht="15" customHeight="1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</row>
    <row r="363" spans="1:10" ht="15" customHeight="1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</row>
    <row r="364" spans="1:10" ht="15" customHeight="1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</row>
    <row r="365" spans="1:10" ht="15" customHeight="1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</row>
    <row r="366" spans="1:10" ht="15" customHeight="1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</row>
    <row r="367" spans="1:10" ht="15" customHeight="1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</row>
    <row r="368" spans="1:10" ht="15" customHeight="1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</row>
    <row r="369" spans="1:10" ht="15" customHeight="1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</row>
    <row r="370" spans="1:10" ht="15" customHeight="1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</row>
    <row r="371" spans="1:10" ht="15" customHeight="1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</row>
    <row r="372" spans="1:10" ht="15" customHeight="1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</row>
    <row r="373" spans="1:10" ht="15" customHeight="1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</row>
    <row r="374" spans="1:10" ht="15" customHeight="1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</row>
    <row r="376" spans="1:10" ht="15" customHeight="1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</row>
    <row r="377" spans="1:10" ht="15" customHeight="1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</row>
    <row r="378" spans="1:10" ht="15" customHeight="1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</row>
    <row r="379" spans="1:10" ht="15" customHeight="1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</row>
    <row r="380" spans="1:10" ht="15" customHeight="1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</row>
    <row r="381" spans="1:10" ht="15" customHeight="1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</row>
    <row r="382" spans="1:10" ht="15" customHeight="1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</row>
    <row r="383" spans="1:10" ht="15" customHeight="1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</row>
    <row r="384" spans="1:10" ht="15" customHeight="1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</row>
    <row r="385" spans="1:10" ht="15" customHeight="1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</row>
    <row r="386" spans="1:10" ht="15" customHeight="1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</row>
    <row r="387" spans="1:10" ht="15" customHeight="1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</row>
    <row r="388" spans="1:10" ht="15" customHeight="1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</row>
    <row r="389" spans="1:10" ht="15" customHeight="1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</row>
    <row r="391" spans="1:10" ht="15" customHeight="1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</row>
    <row r="392" spans="1:10" ht="15" customHeight="1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</row>
    <row r="393" spans="1:10" ht="15" customHeight="1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</row>
    <row r="394" spans="1:10" ht="15" customHeight="1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</row>
    <row r="395" spans="1:10" ht="15" customHeight="1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</row>
    <row r="396" spans="1:10" ht="15" customHeight="1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</row>
    <row r="397" spans="1:10" ht="15" customHeight="1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</row>
    <row r="398" spans="1:10" ht="15" customHeight="1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</row>
    <row r="399" spans="1:10" ht="15" customHeight="1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</row>
    <row r="400" spans="1:10" ht="15" customHeight="1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</row>
    <row r="401" spans="1:10" ht="15" customHeight="1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</row>
    <row r="402" spans="1:10" ht="15" customHeight="1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</row>
    <row r="403" spans="1:10" ht="15" customHeight="1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</row>
    <row r="404" spans="1:10" ht="15" customHeight="1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</row>
    <row r="405" spans="1:10" ht="15" customHeight="1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</row>
    <row r="406" spans="1:10" ht="15" customHeight="1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</row>
    <row r="407" spans="1:10" ht="15" customHeight="1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</row>
    <row r="408" spans="1:10" ht="15" customHeight="1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</row>
    <row r="409" spans="1:10" ht="15" customHeight="1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</row>
    <row r="410" spans="1:10" ht="15" customHeight="1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</row>
    <row r="411" spans="1:10" ht="15" customHeight="1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</row>
    <row r="412" spans="1:10" ht="15" customHeight="1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</row>
    <row r="413" spans="1:10" ht="15" customHeight="1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</row>
    <row r="414" spans="1:10" ht="15" customHeight="1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</row>
    <row r="415" spans="1:10" ht="15" customHeight="1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</row>
    <row r="416" spans="1:10" ht="15" customHeight="1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</row>
    <row r="417" spans="1:10" ht="15" customHeight="1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</row>
    <row r="418" spans="1:10" ht="15" customHeight="1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</row>
    <row r="419" spans="1:10" ht="15" customHeight="1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</row>
    <row r="420" spans="1:10" ht="15" customHeight="1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</row>
    <row r="421" spans="1:10" ht="15" customHeight="1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</row>
    <row r="422" spans="1:10" ht="15" customHeight="1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</row>
    <row r="423" spans="1:10" ht="15" customHeight="1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</row>
    <row r="424" spans="1:10" ht="15" customHeight="1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</row>
    <row r="425" spans="1:10" ht="15" customHeight="1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</row>
    <row r="426" spans="1:10" ht="15" customHeight="1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</row>
    <row r="427" spans="1:10" ht="15" customHeight="1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</row>
    <row r="428" spans="1:10" ht="15" customHeight="1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</row>
    <row r="429" spans="1:10" ht="15" customHeight="1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</row>
    <row r="430" spans="1:10" ht="15" customHeight="1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</row>
    <row r="431" spans="1:10" ht="15" customHeight="1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</row>
    <row r="432" spans="1:10" ht="15" customHeight="1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</row>
    <row r="433" spans="1:10" ht="15" customHeight="1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</row>
    <row r="434" spans="1:10" ht="15" customHeight="1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</row>
    <row r="435" spans="1:10" ht="15" customHeight="1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</row>
    <row r="436" spans="1:10" ht="15" customHeight="1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</row>
    <row r="437" spans="1:10" ht="15" customHeight="1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</row>
    <row r="438" spans="1:10" ht="15" customHeight="1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</row>
    <row r="439" spans="1:10" ht="15" customHeight="1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</row>
    <row r="440" spans="1:10" ht="15" customHeight="1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</row>
    <row r="441" spans="1:10" ht="15" customHeight="1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</row>
    <row r="442" spans="1:10" ht="15" customHeight="1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</row>
    <row r="443" spans="1:10" ht="15" customHeight="1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</row>
    <row r="444" spans="1:10" ht="15" customHeight="1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</row>
    <row r="445" spans="1:10" ht="15" customHeight="1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</row>
    <row r="446" spans="1:10" ht="15" customHeight="1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</row>
    <row r="447" spans="1:10" ht="15" customHeight="1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</row>
    <row r="448" spans="1:10" ht="15" customHeight="1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</row>
    <row r="449" spans="1:10" ht="15" customHeight="1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</row>
    <row r="450" spans="1:10" ht="15" customHeight="1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</row>
    <row r="451" spans="1:10" ht="15" customHeight="1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</row>
    <row r="452" spans="1:10" ht="15" customHeight="1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</row>
    <row r="453" spans="1:10" ht="15" customHeight="1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</row>
    <row r="454" spans="1:10" ht="15" customHeight="1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</row>
    <row r="455" spans="1:10" ht="15" customHeight="1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</row>
    <row r="456" spans="1:10" ht="15" customHeight="1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</row>
    <row r="457" spans="1:10" ht="15" customHeight="1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</row>
    <row r="458" spans="1:10" ht="15" customHeight="1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</row>
    <row r="459" spans="1:10" ht="15" customHeight="1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</row>
    <row r="460" spans="1:10" ht="15" customHeight="1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</row>
    <row r="461" spans="1:10" ht="15" customHeight="1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</row>
    <row r="462" spans="1:10" ht="15" customHeight="1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</row>
    <row r="463" spans="1:10" ht="15" customHeight="1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</row>
    <row r="464" spans="1:10" ht="15" customHeight="1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</row>
    <row r="465" spans="1:10" ht="15" customHeight="1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</row>
    <row r="466" spans="1:10" ht="15" customHeight="1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</row>
    <row r="467" spans="1:10" ht="15" customHeight="1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</row>
    <row r="468" spans="1:10" ht="15" customHeight="1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</row>
    <row r="469" spans="1:10" ht="15" customHeight="1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</row>
    <row r="470" spans="1:10" ht="15" customHeight="1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</row>
    <row r="471" spans="1:10" ht="15" customHeight="1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</row>
    <row r="472" spans="1:10" ht="15" customHeight="1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</row>
    <row r="473" spans="1:10" ht="15" customHeight="1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</row>
    <row r="474" spans="1:10" ht="15" customHeight="1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</row>
    <row r="475" spans="1:10" ht="15" customHeight="1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</row>
    <row r="476" spans="1:10" ht="15" customHeight="1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</row>
    <row r="477" spans="1:10" ht="15" customHeight="1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</row>
    <row r="478" spans="1:10" ht="15" customHeight="1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</row>
    <row r="479" spans="1:10" ht="15" customHeight="1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</row>
    <row r="480" spans="1:10" ht="15" customHeight="1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</row>
    <row r="481" spans="1:10" ht="15" customHeight="1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</row>
    <row r="482" spans="1:10" ht="15" customHeight="1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</row>
    <row r="483" spans="1:10" ht="15" customHeight="1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</row>
    <row r="484" spans="1:10" ht="15" customHeight="1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</row>
    <row r="485" spans="1:10" ht="15" customHeight="1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</row>
    <row r="486" spans="1:10" ht="15" customHeight="1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</row>
    <row r="487" spans="1:10" ht="15" customHeight="1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</row>
    <row r="488" spans="1:10" ht="15" customHeight="1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</row>
    <row r="489" spans="1:10" ht="15" customHeight="1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</row>
    <row r="490" spans="1:10" ht="15" customHeight="1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</row>
    <row r="491" spans="1:10" ht="15" customHeight="1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</row>
    <row r="492" spans="1:10" ht="15" customHeight="1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</row>
    <row r="493" spans="1:10" ht="15" customHeight="1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</row>
    <row r="494" spans="1:10" ht="15" customHeight="1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</row>
    <row r="495" spans="1:10" ht="15" customHeight="1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</row>
    <row r="496" spans="1:10" ht="15" customHeight="1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</row>
    <row r="497" spans="1:10" ht="15" customHeight="1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</row>
    <row r="498" spans="1:10" ht="15" customHeight="1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</row>
    <row r="499" spans="1:10" ht="15" customHeight="1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</row>
    <row r="500" spans="1:10" ht="15" customHeight="1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</row>
    <row r="501" spans="1:10" ht="15" customHeight="1" x14ac:dyDescent="0.2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</row>
    <row r="502" spans="1:10" ht="15" customHeight="1" x14ac:dyDescent="0.2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</row>
    <row r="503" spans="1:10" ht="15" customHeight="1" x14ac:dyDescent="0.2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</row>
    <row r="504" spans="1:10" ht="15" customHeight="1" x14ac:dyDescent="0.2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</row>
    <row r="505" spans="1:10" ht="15" customHeight="1" x14ac:dyDescent="0.2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</row>
    <row r="506" spans="1:10" ht="15" customHeight="1" x14ac:dyDescent="0.2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</row>
    <row r="507" spans="1:10" ht="15" customHeight="1" x14ac:dyDescent="0.2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</row>
    <row r="508" spans="1:10" ht="15" customHeight="1" x14ac:dyDescent="0.2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</row>
    <row r="509" spans="1:10" ht="15" customHeight="1" x14ac:dyDescent="0.2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</row>
    <row r="510" spans="1:10" ht="15" customHeight="1" x14ac:dyDescent="0.2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</row>
    <row r="511" spans="1:10" ht="15" customHeight="1" x14ac:dyDescent="0.2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</row>
    <row r="512" spans="1:10" ht="15" customHeight="1" x14ac:dyDescent="0.2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</row>
    <row r="513" spans="1:10" ht="15" customHeight="1" x14ac:dyDescent="0.2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</row>
    <row r="514" spans="1:10" ht="15" customHeight="1" x14ac:dyDescent="0.2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</row>
    <row r="515" spans="1:10" ht="15" customHeight="1" x14ac:dyDescent="0.2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</row>
    <row r="516" spans="1:10" ht="15" customHeight="1" x14ac:dyDescent="0.2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</row>
    <row r="517" spans="1:10" ht="15" customHeight="1" x14ac:dyDescent="0.2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</row>
    <row r="518" spans="1:10" ht="15" customHeight="1" x14ac:dyDescent="0.2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</row>
    <row r="519" spans="1:10" ht="15" customHeight="1" x14ac:dyDescent="0.2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</row>
    <row r="520" spans="1:10" ht="15" customHeight="1" x14ac:dyDescent="0.2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</row>
    <row r="521" spans="1:10" ht="15" customHeight="1" x14ac:dyDescent="0.2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</row>
    <row r="522" spans="1:10" ht="15" customHeight="1" x14ac:dyDescent="0.2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</row>
    <row r="523" spans="1:10" ht="15" customHeight="1" x14ac:dyDescent="0.2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</row>
    <row r="524" spans="1:10" ht="15" customHeight="1" x14ac:dyDescent="0.2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</row>
    <row r="525" spans="1:10" ht="15" customHeight="1" x14ac:dyDescent="0.2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</row>
    <row r="526" spans="1:10" ht="15" customHeight="1" x14ac:dyDescent="0.2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</row>
    <row r="527" spans="1:10" ht="15" customHeight="1" x14ac:dyDescent="0.2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</row>
    <row r="528" spans="1:10" ht="15" customHeight="1" x14ac:dyDescent="0.2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</row>
    <row r="529" spans="1:10" ht="15" customHeight="1" x14ac:dyDescent="0.2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</row>
    <row r="530" spans="1:10" ht="15" customHeight="1" x14ac:dyDescent="0.2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</row>
    <row r="531" spans="1:10" ht="15" customHeight="1" x14ac:dyDescent="0.2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</row>
    <row r="532" spans="1:10" ht="15" customHeight="1" x14ac:dyDescent="0.2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</row>
    <row r="533" spans="1:10" ht="15" customHeight="1" x14ac:dyDescent="0.2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</row>
    <row r="534" spans="1:10" ht="15" customHeight="1" x14ac:dyDescent="0.2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</row>
    <row r="535" spans="1:10" ht="15" customHeight="1" x14ac:dyDescent="0.2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</row>
    <row r="536" spans="1:10" ht="15" customHeight="1" x14ac:dyDescent="0.2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</row>
    <row r="537" spans="1:10" ht="15" customHeight="1" x14ac:dyDescent="0.2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</row>
    <row r="538" spans="1:10" ht="15" customHeight="1" x14ac:dyDescent="0.2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</row>
    <row r="539" spans="1:10" ht="15" customHeight="1" x14ac:dyDescent="0.2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</row>
    <row r="540" spans="1:10" ht="15" customHeight="1" x14ac:dyDescent="0.2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</row>
    <row r="541" spans="1:10" ht="15" customHeight="1" x14ac:dyDescent="0.2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</row>
    <row r="542" spans="1:10" ht="15" customHeight="1" x14ac:dyDescent="0.2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</row>
    <row r="543" spans="1:10" ht="15" customHeight="1" x14ac:dyDescent="0.2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</row>
    <row r="544" spans="1:10" ht="15" customHeight="1" x14ac:dyDescent="0.2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</row>
    <row r="545" spans="1:10" ht="15" customHeight="1" x14ac:dyDescent="0.2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</row>
    <row r="546" spans="1:10" ht="15" customHeight="1" x14ac:dyDescent="0.2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</row>
    <row r="547" spans="1:10" ht="15" customHeight="1" x14ac:dyDescent="0.2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</row>
    <row r="548" spans="1:10" ht="15" customHeight="1" x14ac:dyDescent="0.2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</row>
    <row r="549" spans="1:10" ht="15" customHeight="1" x14ac:dyDescent="0.2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</row>
    <row r="550" spans="1:10" ht="15" customHeight="1" x14ac:dyDescent="0.2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</row>
    <row r="551" spans="1:10" ht="15" customHeight="1" x14ac:dyDescent="0.2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</row>
    <row r="552" spans="1:10" ht="15" customHeight="1" x14ac:dyDescent="0.2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</row>
    <row r="553" spans="1:10" ht="15" customHeight="1" x14ac:dyDescent="0.2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</row>
    <row r="554" spans="1:10" ht="15" customHeight="1" x14ac:dyDescent="0.2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</row>
    <row r="555" spans="1:10" ht="15" customHeight="1" x14ac:dyDescent="0.2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</row>
    <row r="556" spans="1:10" ht="15" customHeight="1" x14ac:dyDescent="0.2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</row>
    <row r="557" spans="1:10" ht="15" customHeight="1" x14ac:dyDescent="0.2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</row>
    <row r="558" spans="1:10" ht="15" customHeight="1" x14ac:dyDescent="0.2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</row>
    <row r="559" spans="1:10" ht="15" customHeight="1" x14ac:dyDescent="0.2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</row>
    <row r="560" spans="1:10" ht="15" customHeight="1" x14ac:dyDescent="0.2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</row>
    <row r="561" spans="1:10" ht="15" customHeight="1" x14ac:dyDescent="0.2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</row>
    <row r="562" spans="1:10" ht="15" customHeight="1" x14ac:dyDescent="0.2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</row>
    <row r="563" spans="1:10" ht="15" customHeight="1" x14ac:dyDescent="0.2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</row>
    <row r="564" spans="1:10" ht="15" customHeight="1" x14ac:dyDescent="0.2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</row>
    <row r="565" spans="1:10" ht="15" customHeight="1" x14ac:dyDescent="0.2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</row>
    <row r="566" spans="1:10" ht="15" customHeight="1" x14ac:dyDescent="0.2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</row>
    <row r="567" spans="1:10" ht="15" customHeight="1" x14ac:dyDescent="0.2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</row>
    <row r="568" spans="1:10" ht="15" customHeight="1" x14ac:dyDescent="0.2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</row>
    <row r="569" spans="1:10" ht="15" customHeight="1" x14ac:dyDescent="0.2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</row>
    <row r="570" spans="1:10" ht="15" customHeight="1" x14ac:dyDescent="0.2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</row>
    <row r="571" spans="1:10" ht="15" customHeight="1" x14ac:dyDescent="0.2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</row>
    <row r="572" spans="1:10" ht="15" customHeight="1" x14ac:dyDescent="0.2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</row>
    <row r="573" spans="1:10" ht="15" customHeight="1" x14ac:dyDescent="0.2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</row>
    <row r="574" spans="1:10" ht="15" customHeight="1" x14ac:dyDescent="0.2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</row>
    <row r="575" spans="1:10" ht="15" customHeight="1" x14ac:dyDescent="0.2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</row>
    <row r="576" spans="1:10" ht="15" customHeight="1" x14ac:dyDescent="0.2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</row>
    <row r="577" spans="1:10" ht="15" customHeight="1" x14ac:dyDescent="0.2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</row>
    <row r="578" spans="1:10" ht="15" customHeight="1" x14ac:dyDescent="0.2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</row>
    <row r="579" spans="1:10" ht="15" customHeight="1" x14ac:dyDescent="0.2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</row>
    <row r="580" spans="1:10" ht="15" customHeight="1" x14ac:dyDescent="0.2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</row>
    <row r="581" spans="1:10" ht="15" customHeight="1" x14ac:dyDescent="0.2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</row>
    <row r="582" spans="1:10" ht="15" customHeight="1" x14ac:dyDescent="0.2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</row>
    <row r="583" spans="1:10" ht="15" customHeight="1" x14ac:dyDescent="0.2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</row>
    <row r="584" spans="1:10" ht="15" customHeight="1" x14ac:dyDescent="0.2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</row>
    <row r="585" spans="1:10" ht="15" customHeight="1" x14ac:dyDescent="0.2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</row>
    <row r="586" spans="1:10" ht="15" customHeight="1" x14ac:dyDescent="0.2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</row>
    <row r="587" spans="1:10" ht="15" customHeight="1" x14ac:dyDescent="0.2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10" ht="15" customHeight="1" x14ac:dyDescent="0.2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</row>
    <row r="589" spans="1:10" ht="15" customHeight="1" x14ac:dyDescent="0.2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</row>
    <row r="590" spans="1:10" ht="15" customHeight="1" x14ac:dyDescent="0.2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</row>
    <row r="591" spans="1:10" ht="15" customHeight="1" x14ac:dyDescent="0.2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</row>
    <row r="592" spans="1:10" ht="15" customHeight="1" x14ac:dyDescent="0.2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</row>
    <row r="593" spans="1:10" ht="15" customHeight="1" x14ac:dyDescent="0.2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</row>
    <row r="594" spans="1:10" ht="15" customHeight="1" x14ac:dyDescent="0.2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</row>
    <row r="595" spans="1:10" ht="15" customHeight="1" x14ac:dyDescent="0.2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</row>
    <row r="596" spans="1:10" ht="15" customHeight="1" x14ac:dyDescent="0.2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</row>
    <row r="597" spans="1:10" ht="15" customHeight="1" x14ac:dyDescent="0.2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</row>
    <row r="598" spans="1:10" ht="15" customHeight="1" x14ac:dyDescent="0.2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</row>
    <row r="599" spans="1:10" ht="15" customHeight="1" x14ac:dyDescent="0.2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</row>
    <row r="600" spans="1:10" ht="15" customHeight="1" x14ac:dyDescent="0.2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</row>
    <row r="601" spans="1:10" ht="15" customHeight="1" x14ac:dyDescent="0.2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</row>
    <row r="602" spans="1:10" ht="15" customHeight="1" x14ac:dyDescent="0.2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</row>
    <row r="603" spans="1:10" ht="15" customHeight="1" x14ac:dyDescent="0.2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</row>
    <row r="604" spans="1:10" ht="15" customHeight="1" x14ac:dyDescent="0.2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</row>
    <row r="605" spans="1:10" ht="15" customHeight="1" x14ac:dyDescent="0.2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</row>
    <row r="606" spans="1:10" ht="15" customHeight="1" x14ac:dyDescent="0.2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</row>
    <row r="607" spans="1:10" ht="15" customHeight="1" x14ac:dyDescent="0.2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</row>
    <row r="608" spans="1:10" ht="15" customHeight="1" x14ac:dyDescent="0.2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</row>
    <row r="609" spans="1:10" ht="15" customHeight="1" x14ac:dyDescent="0.2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</row>
    <row r="610" spans="1:10" ht="15" customHeight="1" x14ac:dyDescent="0.2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</row>
    <row r="611" spans="1:10" ht="15" customHeight="1" x14ac:dyDescent="0.2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</row>
    <row r="612" spans="1:10" ht="15" customHeight="1" x14ac:dyDescent="0.2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</row>
    <row r="613" spans="1:10" ht="15" customHeight="1" x14ac:dyDescent="0.2">
      <c r="A613" s="117"/>
      <c r="B613" s="117"/>
      <c r="C613" s="117"/>
      <c r="D613" s="117"/>
      <c r="E613" s="117"/>
      <c r="F613" s="117"/>
      <c r="G613" s="117"/>
      <c r="H613" s="117"/>
      <c r="I613" s="117"/>
      <c r="J613" s="117"/>
    </row>
    <row r="614" spans="1:10" ht="15" customHeight="1" x14ac:dyDescent="0.2">
      <c r="A614" s="117"/>
      <c r="B614" s="117"/>
      <c r="C614" s="117"/>
      <c r="D614" s="117"/>
      <c r="E614" s="117"/>
      <c r="F614" s="117"/>
      <c r="G614" s="117"/>
      <c r="H614" s="117"/>
      <c r="I614" s="117"/>
      <c r="J614" s="117"/>
    </row>
    <row r="615" spans="1:10" ht="15" customHeight="1" x14ac:dyDescent="0.2">
      <c r="A615" s="117"/>
      <c r="B615" s="117"/>
      <c r="C615" s="117"/>
      <c r="D615" s="117"/>
      <c r="E615" s="117"/>
      <c r="F615" s="117"/>
      <c r="G615" s="117"/>
      <c r="H615" s="117"/>
      <c r="I615" s="117"/>
      <c r="J615" s="117"/>
    </row>
    <row r="616" spans="1:10" ht="15" customHeight="1" x14ac:dyDescent="0.2">
      <c r="A616" s="117"/>
      <c r="B616" s="117"/>
      <c r="C616" s="117"/>
      <c r="D616" s="117"/>
      <c r="E616" s="117"/>
      <c r="F616" s="117"/>
      <c r="G616" s="117"/>
      <c r="H616" s="117"/>
      <c r="I616" s="117"/>
      <c r="J616" s="117"/>
    </row>
    <row r="617" spans="1:10" ht="15" customHeight="1" x14ac:dyDescent="0.2">
      <c r="A617" s="117"/>
      <c r="B617" s="117"/>
      <c r="C617" s="117"/>
      <c r="D617" s="117"/>
      <c r="E617" s="117"/>
      <c r="F617" s="117"/>
      <c r="G617" s="117"/>
      <c r="H617" s="117"/>
      <c r="I617" s="117"/>
      <c r="J617" s="117"/>
    </row>
    <row r="618" spans="1:10" ht="15" customHeight="1" x14ac:dyDescent="0.2">
      <c r="A618" s="117"/>
      <c r="B618" s="117"/>
      <c r="C618" s="117"/>
      <c r="D618" s="117"/>
      <c r="E618" s="117"/>
      <c r="F618" s="117"/>
      <c r="G618" s="117"/>
      <c r="H618" s="117"/>
      <c r="I618" s="117"/>
      <c r="J618" s="117"/>
    </row>
    <row r="619" spans="1:10" ht="15" customHeight="1" x14ac:dyDescent="0.2">
      <c r="A619" s="117"/>
      <c r="B619" s="117"/>
      <c r="C619" s="117"/>
      <c r="D619" s="117"/>
      <c r="E619" s="117"/>
      <c r="F619" s="117"/>
      <c r="G619" s="117"/>
      <c r="H619" s="117"/>
      <c r="I619" s="117"/>
      <c r="J619" s="117"/>
    </row>
    <row r="620" spans="1:10" ht="15" customHeight="1" x14ac:dyDescent="0.2">
      <c r="A620" s="117"/>
      <c r="B620" s="117"/>
      <c r="C620" s="117"/>
      <c r="D620" s="117"/>
      <c r="E620" s="117"/>
      <c r="F620" s="117"/>
      <c r="G620" s="117"/>
      <c r="H620" s="117"/>
      <c r="I620" s="117"/>
      <c r="J620" s="117"/>
    </row>
    <row r="621" spans="1:10" ht="15" customHeight="1" x14ac:dyDescent="0.2">
      <c r="A621" s="117"/>
      <c r="B621" s="117"/>
      <c r="C621" s="117"/>
      <c r="D621" s="117"/>
      <c r="E621" s="117"/>
      <c r="F621" s="117"/>
      <c r="G621" s="117"/>
      <c r="H621" s="117"/>
      <c r="I621" s="117"/>
      <c r="J621" s="117"/>
    </row>
    <row r="622" spans="1:10" ht="15" customHeight="1" x14ac:dyDescent="0.2">
      <c r="A622" s="117"/>
      <c r="B622" s="117"/>
      <c r="C622" s="117"/>
      <c r="D622" s="117"/>
      <c r="E622" s="117"/>
      <c r="F622" s="117"/>
      <c r="G622" s="117"/>
      <c r="H622" s="117"/>
      <c r="I622" s="117"/>
      <c r="J622" s="117"/>
    </row>
    <row r="623" spans="1:10" ht="15" customHeight="1" x14ac:dyDescent="0.2">
      <c r="A623" s="117"/>
      <c r="B623" s="117"/>
      <c r="C623" s="117"/>
      <c r="D623" s="117"/>
      <c r="E623" s="117"/>
      <c r="F623" s="117"/>
      <c r="G623" s="117"/>
      <c r="H623" s="117"/>
      <c r="I623" s="117"/>
      <c r="J623" s="117"/>
    </row>
    <row r="624" spans="1:10" ht="15" customHeight="1" x14ac:dyDescent="0.2">
      <c r="A624" s="117"/>
      <c r="B624" s="117"/>
      <c r="C624" s="117"/>
      <c r="D624" s="117"/>
      <c r="E624" s="117"/>
      <c r="F624" s="117"/>
      <c r="G624" s="117"/>
      <c r="H624" s="117"/>
      <c r="I624" s="117"/>
      <c r="J624" s="117"/>
    </row>
    <row r="625" spans="1:10" ht="15" customHeight="1" x14ac:dyDescent="0.2">
      <c r="A625" s="117"/>
      <c r="B625" s="117"/>
      <c r="C625" s="117"/>
      <c r="D625" s="117"/>
      <c r="E625" s="117"/>
      <c r="F625" s="117"/>
      <c r="G625" s="117"/>
      <c r="H625" s="117"/>
      <c r="I625" s="117"/>
      <c r="J625" s="117"/>
    </row>
    <row r="626" spans="1:10" ht="15" customHeight="1" x14ac:dyDescent="0.2">
      <c r="A626" s="117"/>
      <c r="B626" s="117"/>
      <c r="C626" s="117"/>
      <c r="D626" s="117"/>
      <c r="E626" s="117"/>
      <c r="F626" s="117"/>
      <c r="G626" s="117"/>
      <c r="H626" s="117"/>
      <c r="I626" s="117"/>
      <c r="J626" s="117"/>
    </row>
    <row r="627" spans="1:10" ht="15" customHeight="1" x14ac:dyDescent="0.2">
      <c r="A627" s="117"/>
      <c r="B627" s="117"/>
      <c r="C627" s="117"/>
      <c r="D627" s="117"/>
      <c r="E627" s="117"/>
      <c r="F627" s="117"/>
      <c r="G627" s="117"/>
      <c r="H627" s="117"/>
      <c r="I627" s="117"/>
      <c r="J627" s="117"/>
    </row>
    <row r="628" spans="1:10" ht="15" customHeight="1" x14ac:dyDescent="0.2">
      <c r="A628" s="117"/>
      <c r="B628" s="117"/>
      <c r="C628" s="117"/>
      <c r="D628" s="117"/>
      <c r="E628" s="117"/>
      <c r="F628" s="117"/>
      <c r="G628" s="117"/>
      <c r="H628" s="117"/>
      <c r="I628" s="117"/>
      <c r="J628" s="117"/>
    </row>
    <row r="629" spans="1:10" ht="15" customHeight="1" x14ac:dyDescent="0.2">
      <c r="A629" s="117"/>
      <c r="B629" s="117"/>
      <c r="C629" s="117"/>
      <c r="D629" s="117"/>
      <c r="E629" s="117"/>
      <c r="F629" s="117"/>
      <c r="G629" s="117"/>
      <c r="H629" s="117"/>
      <c r="I629" s="117"/>
      <c r="J629" s="117"/>
    </row>
    <row r="630" spans="1:10" ht="15" customHeight="1" x14ac:dyDescent="0.2">
      <c r="A630" s="117"/>
      <c r="B630" s="117"/>
      <c r="C630" s="117"/>
      <c r="D630" s="117"/>
      <c r="E630" s="117"/>
      <c r="F630" s="117"/>
      <c r="G630" s="117"/>
      <c r="H630" s="117"/>
      <c r="I630" s="117"/>
      <c r="J630" s="117"/>
    </row>
    <row r="631" spans="1:10" ht="15" customHeight="1" x14ac:dyDescent="0.2">
      <c r="A631" s="117"/>
      <c r="B631" s="117"/>
      <c r="C631" s="117"/>
      <c r="D631" s="117"/>
      <c r="E631" s="117"/>
      <c r="F631" s="117"/>
      <c r="G631" s="117"/>
      <c r="H631" s="117"/>
      <c r="I631" s="117"/>
      <c r="J631" s="117"/>
    </row>
    <row r="632" spans="1:10" ht="15" customHeight="1" x14ac:dyDescent="0.2">
      <c r="A632" s="117"/>
      <c r="B632" s="117"/>
      <c r="C632" s="117"/>
      <c r="D632" s="117"/>
      <c r="E632" s="117"/>
      <c r="F632" s="117"/>
      <c r="G632" s="117"/>
      <c r="H632" s="117"/>
      <c r="I632" s="117"/>
      <c r="J632" s="117"/>
    </row>
    <row r="633" spans="1:10" ht="15" customHeight="1" x14ac:dyDescent="0.2">
      <c r="A633" s="117"/>
      <c r="B633" s="117"/>
      <c r="C633" s="117"/>
      <c r="D633" s="117"/>
      <c r="E633" s="117"/>
      <c r="F633" s="117"/>
      <c r="G633" s="117"/>
      <c r="H633" s="117"/>
      <c r="I633" s="117"/>
      <c r="J633" s="117"/>
    </row>
    <row r="634" spans="1:10" ht="15" customHeight="1" x14ac:dyDescent="0.2">
      <c r="A634" s="117"/>
      <c r="B634" s="117"/>
      <c r="C634" s="117"/>
      <c r="D634" s="117"/>
      <c r="E634" s="117"/>
      <c r="F634" s="117"/>
      <c r="G634" s="117"/>
      <c r="H634" s="117"/>
      <c r="I634" s="117"/>
      <c r="J634" s="117"/>
    </row>
    <row r="635" spans="1:10" ht="15" customHeight="1" x14ac:dyDescent="0.2">
      <c r="A635" s="117"/>
      <c r="B635" s="117"/>
      <c r="C635" s="117"/>
      <c r="D635" s="117"/>
      <c r="E635" s="117"/>
      <c r="F635" s="117"/>
      <c r="G635" s="117"/>
      <c r="H635" s="117"/>
      <c r="I635" s="117"/>
      <c r="J635" s="117"/>
    </row>
    <row r="636" spans="1:10" ht="15" customHeight="1" x14ac:dyDescent="0.2">
      <c r="A636" s="117"/>
      <c r="B636" s="117"/>
      <c r="C636" s="117"/>
      <c r="D636" s="117"/>
      <c r="E636" s="117"/>
      <c r="F636" s="117"/>
      <c r="G636" s="117"/>
      <c r="H636" s="117"/>
      <c r="I636" s="117"/>
      <c r="J636" s="117"/>
    </row>
    <row r="637" spans="1:10" ht="15" customHeight="1" x14ac:dyDescent="0.2">
      <c r="A637" s="117"/>
      <c r="B637" s="117"/>
      <c r="C637" s="117"/>
      <c r="D637" s="117"/>
      <c r="E637" s="117"/>
      <c r="F637" s="117"/>
      <c r="G637" s="117"/>
      <c r="H637" s="117"/>
      <c r="I637" s="117"/>
      <c r="J637" s="117"/>
    </row>
    <row r="638" spans="1:10" ht="15" customHeight="1" x14ac:dyDescent="0.2">
      <c r="A638" s="117"/>
      <c r="B638" s="117"/>
      <c r="C638" s="117"/>
      <c r="D638" s="117"/>
      <c r="E638" s="117"/>
      <c r="F638" s="117"/>
      <c r="G638" s="117"/>
      <c r="H638" s="117"/>
      <c r="I638" s="117"/>
      <c r="J638" s="117"/>
    </row>
    <row r="639" spans="1:10" ht="15" customHeight="1" x14ac:dyDescent="0.2">
      <c r="A639" s="117"/>
      <c r="B639" s="117"/>
      <c r="C639" s="117"/>
      <c r="D639" s="117"/>
      <c r="E639" s="117"/>
      <c r="F639" s="117"/>
      <c r="G639" s="117"/>
      <c r="H639" s="117"/>
      <c r="I639" s="117"/>
      <c r="J639" s="117"/>
    </row>
    <row r="640" spans="1:10" ht="15" customHeight="1" x14ac:dyDescent="0.2">
      <c r="A640" s="117"/>
      <c r="B640" s="117"/>
      <c r="C640" s="117"/>
      <c r="D640" s="117"/>
      <c r="E640" s="117"/>
      <c r="F640" s="117"/>
      <c r="G640" s="117"/>
      <c r="H640" s="117"/>
      <c r="I640" s="117"/>
      <c r="J640" s="117"/>
    </row>
    <row r="641" spans="1:10" ht="15" customHeight="1" x14ac:dyDescent="0.2">
      <c r="A641" s="117"/>
      <c r="B641" s="117"/>
      <c r="C641" s="117"/>
      <c r="D641" s="117"/>
      <c r="E641" s="117"/>
      <c r="F641" s="117"/>
      <c r="G641" s="117"/>
      <c r="H641" s="117"/>
      <c r="I641" s="117"/>
      <c r="J641" s="117"/>
    </row>
    <row r="642" spans="1:10" ht="15" customHeight="1" x14ac:dyDescent="0.2">
      <c r="A642" s="117"/>
      <c r="B642" s="117"/>
      <c r="C642" s="117"/>
      <c r="D642" s="117"/>
      <c r="E642" s="117"/>
      <c r="F642" s="117"/>
      <c r="G642" s="117"/>
      <c r="H642" s="117"/>
      <c r="I642" s="117"/>
      <c r="J642" s="117"/>
    </row>
    <row r="643" spans="1:10" ht="15" customHeight="1" x14ac:dyDescent="0.2">
      <c r="A643" s="117"/>
      <c r="B643" s="117"/>
      <c r="C643" s="117"/>
      <c r="D643" s="117"/>
      <c r="E643" s="117"/>
      <c r="F643" s="117"/>
      <c r="G643" s="117"/>
      <c r="H643" s="117"/>
      <c r="I643" s="117"/>
      <c r="J643" s="117"/>
    </row>
    <row r="644" spans="1:10" ht="15" customHeight="1" x14ac:dyDescent="0.2">
      <c r="A644" s="117"/>
      <c r="B644" s="117"/>
      <c r="C644" s="117"/>
      <c r="D644" s="117"/>
      <c r="E644" s="117"/>
      <c r="F644" s="117"/>
      <c r="G644" s="117"/>
      <c r="H644" s="117"/>
      <c r="I644" s="117"/>
      <c r="J644" s="117"/>
    </row>
    <row r="645" spans="1:10" ht="15" customHeight="1" x14ac:dyDescent="0.2">
      <c r="A645" s="117"/>
      <c r="B645" s="117"/>
      <c r="C645" s="117"/>
      <c r="D645" s="117"/>
      <c r="E645" s="117"/>
      <c r="F645" s="117"/>
      <c r="G645" s="117"/>
      <c r="H645" s="117"/>
      <c r="I645" s="117"/>
      <c r="J645" s="117"/>
    </row>
    <row r="646" spans="1:10" ht="15" customHeight="1" x14ac:dyDescent="0.2">
      <c r="A646" s="117"/>
      <c r="B646" s="117"/>
      <c r="C646" s="117"/>
      <c r="D646" s="117"/>
      <c r="E646" s="117"/>
      <c r="F646" s="117"/>
      <c r="G646" s="117"/>
      <c r="H646" s="117"/>
      <c r="I646" s="117"/>
      <c r="J646" s="117"/>
    </row>
    <row r="647" spans="1:10" ht="15" customHeight="1" x14ac:dyDescent="0.2">
      <c r="A647" s="117"/>
      <c r="B647" s="117"/>
      <c r="C647" s="117"/>
      <c r="D647" s="117"/>
      <c r="E647" s="117"/>
      <c r="F647" s="117"/>
      <c r="G647" s="117"/>
      <c r="H647" s="117"/>
      <c r="I647" s="117"/>
      <c r="J647" s="117"/>
    </row>
    <row r="648" spans="1:10" ht="15" customHeight="1" x14ac:dyDescent="0.2">
      <c r="A648" s="117"/>
      <c r="B648" s="117"/>
      <c r="C648" s="117"/>
      <c r="D648" s="117"/>
      <c r="E648" s="117"/>
      <c r="F648" s="117"/>
      <c r="G648" s="117"/>
      <c r="H648" s="117"/>
      <c r="I648" s="117"/>
      <c r="J648" s="117"/>
    </row>
    <row r="649" spans="1:10" ht="15" customHeight="1" x14ac:dyDescent="0.2">
      <c r="A649" s="117"/>
      <c r="B649" s="117"/>
      <c r="C649" s="117"/>
      <c r="D649" s="117"/>
      <c r="E649" s="117"/>
      <c r="F649" s="117"/>
      <c r="G649" s="117"/>
      <c r="H649" s="117"/>
      <c r="I649" s="117"/>
      <c r="J649" s="117"/>
    </row>
    <row r="650" spans="1:10" ht="15" customHeight="1" x14ac:dyDescent="0.2">
      <c r="A650" s="117"/>
      <c r="B650" s="117"/>
      <c r="C650" s="117"/>
      <c r="D650" s="117"/>
      <c r="E650" s="117"/>
      <c r="F650" s="117"/>
      <c r="G650" s="117"/>
      <c r="H650" s="117"/>
      <c r="I650" s="117"/>
      <c r="J650" s="117"/>
    </row>
    <row r="651" spans="1:10" ht="15" customHeight="1" x14ac:dyDescent="0.2">
      <c r="A651" s="117"/>
      <c r="B651" s="117"/>
      <c r="C651" s="117"/>
      <c r="D651" s="117"/>
      <c r="E651" s="117"/>
      <c r="F651" s="117"/>
      <c r="G651" s="117"/>
      <c r="H651" s="117"/>
      <c r="I651" s="117"/>
      <c r="J651" s="117"/>
    </row>
    <row r="652" spans="1:10" ht="15" customHeight="1" x14ac:dyDescent="0.2">
      <c r="A652" s="117"/>
      <c r="B652" s="117"/>
      <c r="C652" s="117"/>
      <c r="D652" s="117"/>
      <c r="E652" s="117"/>
      <c r="F652" s="117"/>
      <c r="G652" s="117"/>
      <c r="H652" s="117"/>
      <c r="I652" s="117"/>
      <c r="J652" s="117"/>
    </row>
    <row r="653" spans="1:10" ht="15" customHeight="1" x14ac:dyDescent="0.2">
      <c r="A653" s="117"/>
      <c r="B653" s="117"/>
      <c r="C653" s="117"/>
      <c r="D653" s="117"/>
      <c r="E653" s="117"/>
      <c r="F653" s="117"/>
      <c r="G653" s="117"/>
      <c r="H653" s="117"/>
      <c r="I653" s="117"/>
      <c r="J653" s="117"/>
    </row>
    <row r="654" spans="1:10" ht="15" customHeight="1" x14ac:dyDescent="0.2">
      <c r="A654" s="117"/>
      <c r="B654" s="117"/>
      <c r="C654" s="117"/>
      <c r="D654" s="117"/>
      <c r="E654" s="117"/>
      <c r="F654" s="117"/>
      <c r="G654" s="117"/>
      <c r="H654" s="117"/>
      <c r="I654" s="117"/>
      <c r="J654" s="117"/>
    </row>
    <row r="655" spans="1:10" ht="15" customHeight="1" x14ac:dyDescent="0.2">
      <c r="A655" s="117"/>
      <c r="B655" s="117"/>
      <c r="C655" s="117"/>
      <c r="D655" s="117"/>
      <c r="E655" s="117"/>
      <c r="F655" s="117"/>
      <c r="G655" s="117"/>
      <c r="H655" s="117"/>
      <c r="I655" s="117"/>
      <c r="J655" s="117"/>
    </row>
    <row r="656" spans="1:10" ht="15" customHeight="1" x14ac:dyDescent="0.2">
      <c r="A656" s="117"/>
      <c r="B656" s="117"/>
      <c r="C656" s="117"/>
      <c r="D656" s="117"/>
      <c r="E656" s="117"/>
      <c r="F656" s="117"/>
      <c r="G656" s="117"/>
      <c r="H656" s="117"/>
      <c r="I656" s="117"/>
      <c r="J656" s="117"/>
    </row>
    <row r="657" spans="1:10" ht="15" customHeight="1" x14ac:dyDescent="0.2">
      <c r="A657" s="117"/>
      <c r="B657" s="117"/>
      <c r="C657" s="117"/>
      <c r="D657" s="117"/>
      <c r="E657" s="117"/>
      <c r="F657" s="117"/>
      <c r="G657" s="117"/>
      <c r="H657" s="117"/>
      <c r="I657" s="117"/>
      <c r="J657" s="117"/>
    </row>
    <row r="658" spans="1:10" ht="15" customHeight="1" x14ac:dyDescent="0.2">
      <c r="A658" s="117"/>
      <c r="B658" s="117"/>
      <c r="C658" s="117"/>
      <c r="D658" s="117"/>
      <c r="E658" s="117"/>
      <c r="F658" s="117"/>
      <c r="G658" s="117"/>
      <c r="H658" s="117"/>
      <c r="I658" s="117"/>
      <c r="J658" s="117"/>
    </row>
    <row r="659" spans="1:10" ht="15" customHeight="1" x14ac:dyDescent="0.2">
      <c r="A659" s="117"/>
      <c r="B659" s="117"/>
      <c r="C659" s="117"/>
      <c r="D659" s="117"/>
      <c r="E659" s="117"/>
      <c r="F659" s="117"/>
      <c r="G659" s="117"/>
      <c r="H659" s="117"/>
      <c r="I659" s="117"/>
      <c r="J659" s="117"/>
    </row>
    <row r="660" spans="1:10" ht="15" customHeight="1" x14ac:dyDescent="0.2">
      <c r="A660" s="117"/>
      <c r="B660" s="117"/>
      <c r="C660" s="117"/>
      <c r="D660" s="117"/>
      <c r="E660" s="117"/>
      <c r="F660" s="117"/>
      <c r="G660" s="117"/>
      <c r="H660" s="117"/>
      <c r="I660" s="117"/>
      <c r="J660" s="117"/>
    </row>
    <row r="661" spans="1:10" ht="15" customHeight="1" x14ac:dyDescent="0.2">
      <c r="A661" s="117"/>
      <c r="B661" s="117"/>
      <c r="C661" s="117"/>
      <c r="D661" s="117"/>
      <c r="E661" s="117"/>
      <c r="F661" s="117"/>
      <c r="G661" s="117"/>
      <c r="H661" s="117"/>
      <c r="I661" s="117"/>
      <c r="J661" s="117"/>
    </row>
    <row r="662" spans="1:10" ht="15" customHeight="1" x14ac:dyDescent="0.2">
      <c r="A662" s="117"/>
      <c r="B662" s="117"/>
      <c r="C662" s="117"/>
      <c r="D662" s="117"/>
      <c r="E662" s="117"/>
      <c r="F662" s="117"/>
      <c r="G662" s="117"/>
      <c r="H662" s="117"/>
      <c r="I662" s="117"/>
      <c r="J662" s="117"/>
    </row>
    <row r="663" spans="1:10" ht="15" customHeight="1" x14ac:dyDescent="0.2">
      <c r="A663" s="117"/>
      <c r="B663" s="117"/>
      <c r="C663" s="117"/>
      <c r="D663" s="117"/>
      <c r="E663" s="117"/>
      <c r="F663" s="117"/>
      <c r="G663" s="117"/>
      <c r="H663" s="117"/>
      <c r="I663" s="117"/>
      <c r="J663" s="117"/>
    </row>
    <row r="664" spans="1:10" ht="15" customHeight="1" x14ac:dyDescent="0.2">
      <c r="A664" s="117"/>
      <c r="B664" s="117"/>
      <c r="C664" s="117"/>
      <c r="D664" s="117"/>
      <c r="E664" s="117"/>
      <c r="F664" s="117"/>
      <c r="G664" s="117"/>
      <c r="H664" s="117"/>
      <c r="I664" s="117"/>
      <c r="J664" s="117"/>
    </row>
    <row r="665" spans="1:10" ht="15" customHeight="1" x14ac:dyDescent="0.2">
      <c r="A665" s="117"/>
      <c r="B665" s="117"/>
      <c r="C665" s="117"/>
      <c r="D665" s="117"/>
      <c r="E665" s="117"/>
      <c r="F665" s="117"/>
      <c r="G665" s="117"/>
      <c r="H665" s="117"/>
      <c r="I665" s="117"/>
      <c r="J665" s="117"/>
    </row>
    <row r="666" spans="1:10" ht="15" customHeight="1" x14ac:dyDescent="0.2">
      <c r="A666" s="117"/>
      <c r="B666" s="117"/>
      <c r="C666" s="117"/>
      <c r="D666" s="117"/>
      <c r="E666" s="117"/>
      <c r="F666" s="117"/>
      <c r="G666" s="117"/>
      <c r="H666" s="117"/>
      <c r="I666" s="117"/>
      <c r="J666" s="117"/>
    </row>
    <row r="667" spans="1:10" ht="15" customHeight="1" x14ac:dyDescent="0.2">
      <c r="A667" s="117"/>
      <c r="B667" s="117"/>
      <c r="C667" s="117"/>
      <c r="D667" s="117"/>
      <c r="E667" s="117"/>
      <c r="F667" s="117"/>
      <c r="G667" s="117"/>
      <c r="H667" s="117"/>
      <c r="I667" s="117"/>
      <c r="J667" s="117"/>
    </row>
    <row r="668" spans="1:10" ht="15" customHeight="1" x14ac:dyDescent="0.2">
      <c r="A668" s="117"/>
      <c r="B668" s="117"/>
      <c r="C668" s="117"/>
      <c r="D668" s="117"/>
      <c r="E668" s="117"/>
      <c r="F668" s="117"/>
      <c r="G668" s="117"/>
      <c r="H668" s="117"/>
      <c r="I668" s="117"/>
      <c r="J668" s="117"/>
    </row>
    <row r="669" spans="1:10" ht="15" customHeight="1" x14ac:dyDescent="0.2">
      <c r="A669" s="117"/>
      <c r="B669" s="117"/>
      <c r="C669" s="117"/>
      <c r="D669" s="117"/>
      <c r="E669" s="117"/>
      <c r="F669" s="117"/>
      <c r="G669" s="117"/>
      <c r="H669" s="117"/>
      <c r="I669" s="117"/>
      <c r="J669" s="117"/>
    </row>
    <row r="670" spans="1:10" ht="15" customHeight="1" x14ac:dyDescent="0.2">
      <c r="A670" s="117"/>
      <c r="B670" s="117"/>
      <c r="C670" s="117"/>
      <c r="D670" s="117"/>
      <c r="E670" s="117"/>
      <c r="F670" s="117"/>
      <c r="G670" s="117"/>
      <c r="H670" s="117"/>
      <c r="I670" s="117"/>
      <c r="J670" s="117"/>
    </row>
    <row r="671" spans="1:10" ht="15" customHeight="1" x14ac:dyDescent="0.2">
      <c r="A671" s="117"/>
      <c r="B671" s="117"/>
      <c r="C671" s="117"/>
      <c r="D671" s="117"/>
      <c r="E671" s="117"/>
      <c r="F671" s="117"/>
      <c r="G671" s="117"/>
      <c r="H671" s="117"/>
      <c r="I671" s="117"/>
      <c r="J671" s="117"/>
    </row>
    <row r="672" spans="1:10" ht="15" customHeight="1" x14ac:dyDescent="0.2">
      <c r="A672" s="117"/>
      <c r="B672" s="117"/>
      <c r="C672" s="117"/>
      <c r="D672" s="117"/>
      <c r="E672" s="117"/>
      <c r="F672" s="117"/>
      <c r="G672" s="117"/>
      <c r="H672" s="117"/>
      <c r="I672" s="117"/>
      <c r="J672" s="117"/>
    </row>
    <row r="673" spans="1:10" ht="15" customHeight="1" x14ac:dyDescent="0.2">
      <c r="A673" s="117"/>
      <c r="B673" s="117"/>
      <c r="C673" s="117"/>
      <c r="D673" s="117"/>
      <c r="E673" s="117"/>
      <c r="F673" s="117"/>
      <c r="G673" s="117"/>
      <c r="H673" s="117"/>
      <c r="I673" s="117"/>
      <c r="J673" s="117"/>
    </row>
    <row r="674" spans="1:10" ht="15" customHeight="1" x14ac:dyDescent="0.2">
      <c r="A674" s="117"/>
      <c r="B674" s="117"/>
      <c r="C674" s="117"/>
      <c r="D674" s="117"/>
      <c r="E674" s="117"/>
      <c r="F674" s="117"/>
      <c r="G674" s="117"/>
      <c r="H674" s="117"/>
      <c r="I674" s="117"/>
      <c r="J674" s="117"/>
    </row>
    <row r="675" spans="1:10" ht="15" customHeight="1" x14ac:dyDescent="0.2">
      <c r="A675" s="117"/>
      <c r="B675" s="117"/>
      <c r="C675" s="117"/>
      <c r="D675" s="117"/>
      <c r="E675" s="117"/>
      <c r="F675" s="117"/>
      <c r="G675" s="117"/>
      <c r="H675" s="117"/>
      <c r="I675" s="117"/>
      <c r="J675" s="117"/>
    </row>
    <row r="676" spans="1:10" ht="15" customHeight="1" x14ac:dyDescent="0.2">
      <c r="A676" s="117"/>
      <c r="B676" s="117"/>
      <c r="C676" s="117"/>
      <c r="D676" s="117"/>
      <c r="E676" s="117"/>
      <c r="F676" s="117"/>
      <c r="G676" s="117"/>
      <c r="H676" s="117"/>
      <c r="I676" s="117"/>
      <c r="J676" s="117"/>
    </row>
    <row r="677" spans="1:10" ht="15" customHeight="1" x14ac:dyDescent="0.2">
      <c r="A677" s="117"/>
      <c r="B677" s="117"/>
      <c r="C677" s="117"/>
      <c r="D677" s="117"/>
      <c r="E677" s="117"/>
      <c r="F677" s="117"/>
      <c r="G677" s="117"/>
      <c r="H677" s="117"/>
      <c r="I677" s="117"/>
      <c r="J677" s="117"/>
    </row>
  </sheetData>
  <protectedRanges>
    <protectedRange sqref="I14:J16 H17:I17" name="Rango4"/>
    <protectedRange sqref="F15 I11:I13 K11:K12 K15:K16 G14:G15 F16:G16" name="Rango3"/>
    <protectedRange sqref="Q11:R11" name="Rango5"/>
    <protectedRange sqref="N11:O11" name="Rango4_1"/>
    <protectedRange sqref="K35:K37 I40 J38:J40" name="Rango13_2_1_2"/>
    <protectedRange sqref="F40:G40 J32:K34" name="Rango12_2_1_2"/>
    <protectedRange sqref="K29:K31 D40 H32:H34 K39:K40" name="Rango11_2_1_2"/>
    <protectedRange sqref="H29:I29 I23:J25 J26:K26" name="Rango10_2_1_2"/>
    <protectedRange sqref="E29:F29 F23:G25 G26:H26" name="Rango9_2_1_2"/>
    <protectedRange sqref="I20:J22 D25" name="Rango8_2_1_2"/>
    <protectedRange sqref="F20:G22" name="Rango7_2_1_2"/>
    <protectedRange sqref="D20:D22" name="Rango6_2_1_2"/>
  </protectedRanges>
  <mergeCells count="1">
    <mergeCell ref="C7:K7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S635"/>
  <sheetViews>
    <sheetView showGridLines="0" view="pageBreakPreview" topLeftCell="A46" zoomScaleNormal="100" zoomScaleSheetLayoutView="100" workbookViewId="0">
      <selection activeCell="A7" sqref="A7:K8"/>
    </sheetView>
  </sheetViews>
  <sheetFormatPr baseColWidth="10" defaultColWidth="9" defaultRowHeight="15" customHeight="1" x14ac:dyDescent="0.2"/>
  <cols>
    <col min="1" max="1" width="26.21875" style="18" customWidth="1"/>
    <col min="2" max="11" width="6.88671875" style="18" customWidth="1"/>
    <col min="12" max="16384" width="9" style="18"/>
  </cols>
  <sheetData>
    <row r="1" spans="1:19" s="12" customFormat="1" ht="15" customHeight="1" x14ac:dyDescent="0.2">
      <c r="A1" s="82" t="s">
        <v>227</v>
      </c>
      <c r="B1" s="7"/>
      <c r="C1" s="7"/>
      <c r="D1" s="7"/>
      <c r="E1" s="7"/>
      <c r="F1" s="7"/>
      <c r="G1" s="7"/>
      <c r="H1" s="7"/>
      <c r="I1" s="7"/>
      <c r="J1" s="7"/>
      <c r="K1" s="75"/>
      <c r="L1" s="75"/>
    </row>
    <row r="2" spans="1:19" ht="15" customHeight="1" x14ac:dyDescent="0.2">
      <c r="A2" s="82" t="s">
        <v>226</v>
      </c>
      <c r="B2" s="109"/>
      <c r="C2" s="109"/>
      <c r="D2" s="83"/>
      <c r="E2" s="83"/>
      <c r="F2" s="83"/>
      <c r="G2" s="83"/>
      <c r="H2" s="83"/>
      <c r="I2" s="83"/>
      <c r="J2" s="83"/>
      <c r="K2" s="79"/>
      <c r="L2" s="79"/>
    </row>
    <row r="3" spans="1:19" ht="15" customHeight="1" x14ac:dyDescent="0.2">
      <c r="A3" s="109"/>
      <c r="B3" s="109"/>
      <c r="C3" s="109"/>
      <c r="D3" s="83"/>
      <c r="E3" s="83"/>
      <c r="F3" s="83"/>
      <c r="G3" s="83"/>
      <c r="H3" s="83"/>
      <c r="I3" s="83"/>
      <c r="J3" s="83"/>
      <c r="K3" s="79"/>
      <c r="L3" s="79"/>
    </row>
    <row r="4" spans="1:19" ht="15" customHeight="1" x14ac:dyDescent="0.2">
      <c r="A4" s="85"/>
      <c r="B4" s="85"/>
      <c r="C4" s="85"/>
      <c r="D4" s="118"/>
      <c r="E4" s="118"/>
      <c r="F4" s="118"/>
      <c r="G4" s="118"/>
      <c r="H4" s="118"/>
      <c r="I4" s="118"/>
      <c r="J4" s="118"/>
      <c r="K4" s="59" t="s">
        <v>16</v>
      </c>
      <c r="L4" s="79"/>
    </row>
    <row r="5" spans="1:19" ht="4.95" customHeight="1" x14ac:dyDescent="0.2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 t="s">
        <v>4</v>
      </c>
      <c r="L5" s="79"/>
    </row>
    <row r="6" spans="1:19" ht="4.95" customHeight="1" x14ac:dyDescent="0.2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79"/>
    </row>
    <row r="7" spans="1:19" ht="15" customHeight="1" x14ac:dyDescent="0.2">
      <c r="A7" s="235"/>
      <c r="B7" s="265"/>
      <c r="C7" s="387" t="s">
        <v>84</v>
      </c>
      <c r="D7" s="387"/>
      <c r="E7" s="387"/>
      <c r="F7" s="387"/>
      <c r="G7" s="387"/>
      <c r="H7" s="387"/>
      <c r="I7" s="387"/>
      <c r="J7" s="387"/>
      <c r="K7" s="387"/>
      <c r="L7" s="79"/>
    </row>
    <row r="8" spans="1:19" ht="15" customHeight="1" x14ac:dyDescent="0.2">
      <c r="A8" s="235" t="s">
        <v>196</v>
      </c>
      <c r="B8" s="284" t="s">
        <v>2</v>
      </c>
      <c r="C8" s="284" t="s">
        <v>72</v>
      </c>
      <c r="D8" s="388" t="s">
        <v>9</v>
      </c>
      <c r="E8" s="388" t="s">
        <v>10</v>
      </c>
      <c r="F8" s="284" t="s">
        <v>5</v>
      </c>
      <c r="G8" s="284" t="s">
        <v>6</v>
      </c>
      <c r="H8" s="284" t="s">
        <v>7</v>
      </c>
      <c r="I8" s="284" t="s">
        <v>8</v>
      </c>
      <c r="J8" s="284" t="s">
        <v>0</v>
      </c>
      <c r="K8" s="284" t="s">
        <v>1</v>
      </c>
      <c r="L8" s="79"/>
    </row>
    <row r="9" spans="1:19" ht="4.95" customHeight="1" x14ac:dyDescent="0.2">
      <c r="A9" s="231"/>
      <c r="B9" s="231"/>
      <c r="C9" s="231"/>
      <c r="D9" s="234"/>
      <c r="E9" s="234"/>
      <c r="F9" s="239"/>
      <c r="G9" s="240"/>
      <c r="H9" s="234"/>
      <c r="I9" s="234"/>
      <c r="J9" s="234"/>
      <c r="K9" s="234"/>
      <c r="L9" s="79"/>
    </row>
    <row r="10" spans="1:19" ht="4.95" customHeight="1" x14ac:dyDescent="0.2">
      <c r="A10" s="247"/>
      <c r="B10" s="247"/>
      <c r="C10" s="247"/>
      <c r="D10" s="248"/>
      <c r="E10" s="249"/>
      <c r="F10" s="250"/>
      <c r="G10" s="248"/>
      <c r="H10" s="248"/>
      <c r="I10" s="248"/>
      <c r="J10" s="248"/>
      <c r="K10" s="224"/>
      <c r="L10" s="79"/>
    </row>
    <row r="11" spans="1:19" s="113" customFormat="1" ht="15" customHeight="1" x14ac:dyDescent="0.2">
      <c r="A11" s="252" t="s">
        <v>58</v>
      </c>
      <c r="B11" s="253">
        <v>481096</v>
      </c>
      <c r="C11" s="253">
        <v>25028</v>
      </c>
      <c r="D11" s="253">
        <v>28862</v>
      </c>
      <c r="E11" s="253">
        <v>27263</v>
      </c>
      <c r="F11" s="253">
        <v>25927</v>
      </c>
      <c r="G11" s="253">
        <v>31008</v>
      </c>
      <c r="H11" s="253">
        <v>29998</v>
      </c>
      <c r="I11" s="253">
        <v>34648</v>
      </c>
      <c r="J11" s="253">
        <v>30670</v>
      </c>
      <c r="K11" s="253">
        <v>26691</v>
      </c>
      <c r="L11" s="114"/>
      <c r="M11" s="112"/>
      <c r="N11" s="112"/>
      <c r="O11" s="112"/>
      <c r="P11" s="112"/>
      <c r="Q11" s="112"/>
      <c r="R11" s="112"/>
      <c r="S11" s="112"/>
    </row>
    <row r="12" spans="1:19" ht="15" customHeight="1" x14ac:dyDescent="0.2">
      <c r="A12" s="251" t="s">
        <v>155</v>
      </c>
      <c r="B12" s="2">
        <v>240038</v>
      </c>
      <c r="C12" s="2">
        <v>12874</v>
      </c>
      <c r="D12" s="2">
        <v>14987</v>
      </c>
      <c r="E12" s="2">
        <v>14030</v>
      </c>
      <c r="F12" s="2">
        <v>13254</v>
      </c>
      <c r="G12" s="2">
        <v>15937</v>
      </c>
      <c r="H12" s="2">
        <v>15326</v>
      </c>
      <c r="I12" s="2">
        <v>17705</v>
      </c>
      <c r="J12" s="2">
        <v>15750</v>
      </c>
      <c r="K12" s="2">
        <v>13291</v>
      </c>
    </row>
    <row r="13" spans="1:19" ht="15" customHeight="1" x14ac:dyDescent="0.2">
      <c r="A13" s="24" t="s">
        <v>156</v>
      </c>
      <c r="B13" s="2">
        <v>241058</v>
      </c>
      <c r="C13" s="2">
        <v>12154</v>
      </c>
      <c r="D13" s="2">
        <v>13875</v>
      </c>
      <c r="E13" s="2">
        <v>13233</v>
      </c>
      <c r="F13" s="2">
        <v>12673</v>
      </c>
      <c r="G13" s="2">
        <v>15071</v>
      </c>
      <c r="H13" s="2">
        <v>14672</v>
      </c>
      <c r="I13" s="2">
        <v>16943</v>
      </c>
      <c r="J13" s="2">
        <v>14920</v>
      </c>
      <c r="K13" s="2">
        <v>13400</v>
      </c>
    </row>
    <row r="14" spans="1:19" s="113" customFormat="1" ht="15" customHeight="1" x14ac:dyDescent="0.2">
      <c r="A14" s="294" t="s">
        <v>71</v>
      </c>
      <c r="B14" s="302">
        <v>40968</v>
      </c>
      <c r="C14" s="303">
        <v>2272</v>
      </c>
      <c r="D14" s="303">
        <v>2199</v>
      </c>
      <c r="E14" s="303">
        <v>2397</v>
      </c>
      <c r="F14" s="303">
        <v>2268</v>
      </c>
      <c r="G14" s="303">
        <v>2726</v>
      </c>
      <c r="H14" s="303">
        <v>2654</v>
      </c>
      <c r="I14" s="303">
        <v>2917</v>
      </c>
      <c r="J14" s="303">
        <v>2553</v>
      </c>
      <c r="K14" s="304">
        <v>2392</v>
      </c>
    </row>
    <row r="15" spans="1:19" ht="15" customHeight="1" x14ac:dyDescent="0.2">
      <c r="A15" s="24" t="s">
        <v>38</v>
      </c>
      <c r="B15" s="2">
        <v>21335</v>
      </c>
      <c r="C15" s="2">
        <v>1174</v>
      </c>
      <c r="D15" s="2">
        <v>1142</v>
      </c>
      <c r="E15" s="2">
        <v>1246</v>
      </c>
      <c r="F15" s="2">
        <v>1164</v>
      </c>
      <c r="G15" s="2">
        <v>1448</v>
      </c>
      <c r="H15" s="2">
        <v>1420</v>
      </c>
      <c r="I15" s="2">
        <v>1598</v>
      </c>
      <c r="J15" s="2">
        <v>1357</v>
      </c>
      <c r="K15" s="2">
        <v>1206</v>
      </c>
      <c r="L15" s="111"/>
    </row>
    <row r="16" spans="1:19" ht="15" customHeight="1" x14ac:dyDescent="0.2">
      <c r="A16" s="24" t="s">
        <v>39</v>
      </c>
      <c r="B16" s="2">
        <v>19633</v>
      </c>
      <c r="C16" s="2">
        <v>1098</v>
      </c>
      <c r="D16" s="2">
        <v>1057</v>
      </c>
      <c r="E16" s="2">
        <v>1151</v>
      </c>
      <c r="F16" s="2">
        <v>1104</v>
      </c>
      <c r="G16" s="2">
        <v>1278</v>
      </c>
      <c r="H16" s="2">
        <v>1234</v>
      </c>
      <c r="I16" s="2">
        <v>1319</v>
      </c>
      <c r="J16" s="2">
        <v>1196</v>
      </c>
      <c r="K16" s="2">
        <v>1186</v>
      </c>
      <c r="L16" s="111"/>
    </row>
    <row r="17" spans="1:12" s="113" customFormat="1" ht="15" customHeight="1" x14ac:dyDescent="0.2">
      <c r="A17" s="299" t="s">
        <v>60</v>
      </c>
      <c r="B17" s="301">
        <v>41999</v>
      </c>
      <c r="C17" s="301">
        <v>2097</v>
      </c>
      <c r="D17" s="301">
        <v>2392</v>
      </c>
      <c r="E17" s="301">
        <v>2540</v>
      </c>
      <c r="F17" s="301">
        <v>2284</v>
      </c>
      <c r="G17" s="301">
        <v>2890</v>
      </c>
      <c r="H17" s="301">
        <v>2671</v>
      </c>
      <c r="I17" s="301">
        <v>3010</v>
      </c>
      <c r="J17" s="301">
        <v>2746</v>
      </c>
      <c r="K17" s="301">
        <v>2510</v>
      </c>
      <c r="L17" s="114"/>
    </row>
    <row r="18" spans="1:12" ht="15" customHeight="1" x14ac:dyDescent="0.2">
      <c r="A18" s="24" t="s">
        <v>38</v>
      </c>
      <c r="B18" s="2">
        <v>20913</v>
      </c>
      <c r="C18" s="2">
        <v>1038</v>
      </c>
      <c r="D18" s="2">
        <v>1278</v>
      </c>
      <c r="E18" s="2">
        <v>1286</v>
      </c>
      <c r="F18" s="2">
        <v>1161</v>
      </c>
      <c r="G18" s="2">
        <v>1468</v>
      </c>
      <c r="H18" s="2">
        <v>1354</v>
      </c>
      <c r="I18" s="2">
        <v>1540</v>
      </c>
      <c r="J18" s="2">
        <v>1383</v>
      </c>
      <c r="K18" s="2">
        <v>1272</v>
      </c>
    </row>
    <row r="19" spans="1:12" ht="15" customHeight="1" x14ac:dyDescent="0.2">
      <c r="A19" s="24" t="s">
        <v>39</v>
      </c>
      <c r="B19" s="2">
        <v>21086</v>
      </c>
      <c r="C19" s="2">
        <v>1059</v>
      </c>
      <c r="D19" s="2">
        <v>1114</v>
      </c>
      <c r="E19" s="2">
        <v>1254</v>
      </c>
      <c r="F19" s="2">
        <v>1123</v>
      </c>
      <c r="G19" s="2">
        <v>1422</v>
      </c>
      <c r="H19" s="2">
        <v>1317</v>
      </c>
      <c r="I19" s="2">
        <v>1470</v>
      </c>
      <c r="J19" s="2">
        <v>1363</v>
      </c>
      <c r="K19" s="2">
        <v>1238</v>
      </c>
    </row>
    <row r="20" spans="1:12" s="113" customFormat="1" ht="15" customHeight="1" x14ac:dyDescent="0.2">
      <c r="A20" s="299" t="s">
        <v>61</v>
      </c>
      <c r="B20" s="301">
        <v>25939</v>
      </c>
      <c r="C20" s="301">
        <v>1213</v>
      </c>
      <c r="D20" s="301">
        <v>1532</v>
      </c>
      <c r="E20" s="301">
        <v>1410</v>
      </c>
      <c r="F20" s="301">
        <v>1344</v>
      </c>
      <c r="G20" s="301">
        <v>1614</v>
      </c>
      <c r="H20" s="301">
        <v>1472</v>
      </c>
      <c r="I20" s="301">
        <v>1749</v>
      </c>
      <c r="J20" s="301">
        <v>1726</v>
      </c>
      <c r="K20" s="301">
        <v>1332</v>
      </c>
    </row>
    <row r="21" spans="1:12" ht="15" customHeight="1" x14ac:dyDescent="0.2">
      <c r="A21" s="24" t="s">
        <v>38</v>
      </c>
      <c r="B21" s="2">
        <v>12657</v>
      </c>
      <c r="C21" s="2">
        <v>642</v>
      </c>
      <c r="D21" s="2">
        <v>812</v>
      </c>
      <c r="E21" s="2">
        <v>744</v>
      </c>
      <c r="F21" s="2">
        <v>701</v>
      </c>
      <c r="G21" s="2">
        <v>813</v>
      </c>
      <c r="H21" s="2">
        <v>757</v>
      </c>
      <c r="I21" s="2">
        <v>841</v>
      </c>
      <c r="J21" s="2">
        <v>854</v>
      </c>
      <c r="K21" s="2">
        <v>611</v>
      </c>
    </row>
    <row r="22" spans="1:12" ht="15" customHeight="1" x14ac:dyDescent="0.2">
      <c r="A22" s="24" t="s">
        <v>39</v>
      </c>
      <c r="B22" s="2">
        <v>13282</v>
      </c>
      <c r="C22" s="2">
        <v>571</v>
      </c>
      <c r="D22" s="2">
        <v>720</v>
      </c>
      <c r="E22" s="2">
        <v>666</v>
      </c>
      <c r="F22" s="2">
        <v>643</v>
      </c>
      <c r="G22" s="2">
        <v>801</v>
      </c>
      <c r="H22" s="2">
        <v>715</v>
      </c>
      <c r="I22" s="2">
        <v>908</v>
      </c>
      <c r="J22" s="2">
        <v>872</v>
      </c>
      <c r="K22" s="2">
        <v>721</v>
      </c>
    </row>
    <row r="23" spans="1:12" s="113" customFormat="1" ht="15" customHeight="1" x14ac:dyDescent="0.2">
      <c r="A23" s="299" t="s">
        <v>62</v>
      </c>
      <c r="B23" s="302">
        <v>39906</v>
      </c>
      <c r="C23" s="303">
        <v>2070</v>
      </c>
      <c r="D23" s="303">
        <v>2509</v>
      </c>
      <c r="E23" s="303">
        <v>2441</v>
      </c>
      <c r="F23" s="303">
        <v>2041</v>
      </c>
      <c r="G23" s="303">
        <v>2484</v>
      </c>
      <c r="H23" s="303">
        <v>2433</v>
      </c>
      <c r="I23" s="303">
        <v>2879</v>
      </c>
      <c r="J23" s="303">
        <v>2582</v>
      </c>
      <c r="K23" s="304">
        <v>2159</v>
      </c>
    </row>
    <row r="24" spans="1:12" ht="15" customHeight="1" x14ac:dyDescent="0.2">
      <c r="A24" s="24" t="s">
        <v>38</v>
      </c>
      <c r="B24" s="2">
        <v>19827</v>
      </c>
      <c r="C24" s="2">
        <v>1063</v>
      </c>
      <c r="D24" s="2">
        <v>1289</v>
      </c>
      <c r="E24" s="2">
        <v>1269</v>
      </c>
      <c r="F24" s="2">
        <v>1056</v>
      </c>
      <c r="G24" s="2">
        <v>1262</v>
      </c>
      <c r="H24" s="2">
        <v>1199</v>
      </c>
      <c r="I24" s="2">
        <v>1484</v>
      </c>
      <c r="J24" s="2">
        <v>1344</v>
      </c>
      <c r="K24" s="2">
        <v>1105</v>
      </c>
    </row>
    <row r="25" spans="1:12" ht="15" customHeight="1" x14ac:dyDescent="0.2">
      <c r="A25" s="24" t="s">
        <v>39</v>
      </c>
      <c r="B25" s="2">
        <v>20079</v>
      </c>
      <c r="C25" s="2">
        <v>1007</v>
      </c>
      <c r="D25" s="2">
        <v>1220</v>
      </c>
      <c r="E25" s="2">
        <v>1172</v>
      </c>
      <c r="F25" s="2">
        <v>985</v>
      </c>
      <c r="G25" s="2">
        <v>1222</v>
      </c>
      <c r="H25" s="2">
        <v>1234</v>
      </c>
      <c r="I25" s="2">
        <v>1395</v>
      </c>
      <c r="J25" s="2">
        <v>1238</v>
      </c>
      <c r="K25" s="2">
        <v>1054</v>
      </c>
    </row>
    <row r="26" spans="1:12" s="113" customFormat="1" ht="15" customHeight="1" x14ac:dyDescent="0.2">
      <c r="A26" s="299" t="s">
        <v>63</v>
      </c>
      <c r="B26" s="301">
        <v>47206</v>
      </c>
      <c r="C26" s="301">
        <v>2311</v>
      </c>
      <c r="D26" s="301">
        <v>2999</v>
      </c>
      <c r="E26" s="301">
        <v>2617</v>
      </c>
      <c r="F26" s="301">
        <v>2440</v>
      </c>
      <c r="G26" s="301">
        <v>2898</v>
      </c>
      <c r="H26" s="301">
        <v>2885</v>
      </c>
      <c r="I26" s="301">
        <v>3386</v>
      </c>
      <c r="J26" s="301">
        <v>3061</v>
      </c>
      <c r="K26" s="301">
        <v>2450</v>
      </c>
    </row>
    <row r="27" spans="1:12" ht="15" customHeight="1" x14ac:dyDescent="0.2">
      <c r="A27" s="24" t="s">
        <v>38</v>
      </c>
      <c r="B27" s="2">
        <v>23153</v>
      </c>
      <c r="C27" s="2">
        <v>1211</v>
      </c>
      <c r="D27" s="2">
        <v>1557</v>
      </c>
      <c r="E27" s="2">
        <v>1371</v>
      </c>
      <c r="F27" s="2">
        <v>1203</v>
      </c>
      <c r="G27" s="2">
        <v>1473</v>
      </c>
      <c r="H27" s="2">
        <v>1444</v>
      </c>
      <c r="I27" s="2">
        <v>1678</v>
      </c>
      <c r="J27" s="2">
        <v>1571</v>
      </c>
      <c r="K27" s="2">
        <v>1239</v>
      </c>
    </row>
    <row r="28" spans="1:12" ht="15" customHeight="1" x14ac:dyDescent="0.2">
      <c r="A28" s="24" t="s">
        <v>39</v>
      </c>
      <c r="B28" s="2">
        <v>24053</v>
      </c>
      <c r="C28" s="2">
        <v>1100</v>
      </c>
      <c r="D28" s="2">
        <v>1442</v>
      </c>
      <c r="E28" s="2">
        <v>1246</v>
      </c>
      <c r="F28" s="2">
        <v>1237</v>
      </c>
      <c r="G28" s="2">
        <v>1425</v>
      </c>
      <c r="H28" s="2">
        <v>1441</v>
      </c>
      <c r="I28" s="2">
        <v>1708</v>
      </c>
      <c r="J28" s="2">
        <v>1490</v>
      </c>
      <c r="K28" s="2">
        <v>1211</v>
      </c>
    </row>
    <row r="29" spans="1:12" s="113" customFormat="1" ht="15" customHeight="1" x14ac:dyDescent="0.2">
      <c r="A29" s="299" t="s">
        <v>69</v>
      </c>
      <c r="B29" s="298">
        <v>47906</v>
      </c>
      <c r="C29" s="298">
        <v>2333</v>
      </c>
      <c r="D29" s="298">
        <v>2870</v>
      </c>
      <c r="E29" s="298">
        <v>2593</v>
      </c>
      <c r="F29" s="298">
        <v>2415</v>
      </c>
      <c r="G29" s="298">
        <v>2868</v>
      </c>
      <c r="H29" s="298">
        <v>3062</v>
      </c>
      <c r="I29" s="298">
        <v>3484</v>
      </c>
      <c r="J29" s="298">
        <v>3283</v>
      </c>
      <c r="K29" s="298">
        <v>2631</v>
      </c>
    </row>
    <row r="30" spans="1:12" ht="15" customHeight="1" x14ac:dyDescent="0.2">
      <c r="A30" s="57" t="s">
        <v>38</v>
      </c>
      <c r="B30" s="2">
        <v>23611</v>
      </c>
      <c r="C30" s="2">
        <v>1200</v>
      </c>
      <c r="D30" s="2">
        <v>1495</v>
      </c>
      <c r="E30" s="2">
        <v>1302</v>
      </c>
      <c r="F30" s="2">
        <v>1234</v>
      </c>
      <c r="G30" s="2">
        <v>1419</v>
      </c>
      <c r="H30" s="2">
        <v>1527</v>
      </c>
      <c r="I30" s="2">
        <v>1817</v>
      </c>
      <c r="J30" s="2">
        <v>1688</v>
      </c>
      <c r="K30" s="2">
        <v>1335</v>
      </c>
    </row>
    <row r="31" spans="1:12" ht="15" customHeight="1" x14ac:dyDescent="0.2">
      <c r="A31" s="57" t="s">
        <v>39</v>
      </c>
      <c r="B31" s="2">
        <v>24295</v>
      </c>
      <c r="C31" s="2">
        <v>1133</v>
      </c>
      <c r="D31" s="2">
        <v>1375</v>
      </c>
      <c r="E31" s="2">
        <v>1291</v>
      </c>
      <c r="F31" s="2">
        <v>1181</v>
      </c>
      <c r="G31" s="2">
        <v>1449</v>
      </c>
      <c r="H31" s="2">
        <v>1535</v>
      </c>
      <c r="I31" s="2">
        <v>1667</v>
      </c>
      <c r="J31" s="2">
        <v>1595</v>
      </c>
      <c r="K31" s="2">
        <v>1296</v>
      </c>
    </row>
    <row r="32" spans="1:12" s="113" customFormat="1" ht="15" customHeight="1" x14ac:dyDescent="0.2">
      <c r="A32" s="299" t="s">
        <v>68</v>
      </c>
      <c r="B32" s="298">
        <v>37970</v>
      </c>
      <c r="C32" s="298">
        <v>2066</v>
      </c>
      <c r="D32" s="298">
        <v>2258</v>
      </c>
      <c r="E32" s="298">
        <v>2146</v>
      </c>
      <c r="F32" s="298">
        <v>2068</v>
      </c>
      <c r="G32" s="298">
        <v>2381</v>
      </c>
      <c r="H32" s="298">
        <v>2484</v>
      </c>
      <c r="I32" s="298">
        <v>2823</v>
      </c>
      <c r="J32" s="298">
        <v>2484</v>
      </c>
      <c r="K32" s="298">
        <v>2088</v>
      </c>
    </row>
    <row r="33" spans="1:13" ht="15" customHeight="1" x14ac:dyDescent="0.2">
      <c r="A33" s="57" t="s">
        <v>38</v>
      </c>
      <c r="B33" s="2">
        <v>18961</v>
      </c>
      <c r="C33" s="2">
        <v>1065</v>
      </c>
      <c r="D33" s="2">
        <v>1198</v>
      </c>
      <c r="E33" s="2">
        <v>1062</v>
      </c>
      <c r="F33" s="2">
        <v>1057</v>
      </c>
      <c r="G33" s="2">
        <v>1241</v>
      </c>
      <c r="H33" s="2">
        <v>1294</v>
      </c>
      <c r="I33" s="2">
        <v>1496</v>
      </c>
      <c r="J33" s="2">
        <v>1286</v>
      </c>
      <c r="K33" s="2">
        <v>995</v>
      </c>
    </row>
    <row r="34" spans="1:13" ht="15" customHeight="1" x14ac:dyDescent="0.2">
      <c r="A34" s="57" t="s">
        <v>39</v>
      </c>
      <c r="B34" s="2">
        <v>19009</v>
      </c>
      <c r="C34" s="2">
        <v>1001</v>
      </c>
      <c r="D34" s="2">
        <v>1060</v>
      </c>
      <c r="E34" s="2">
        <v>1084</v>
      </c>
      <c r="F34" s="2">
        <v>1011</v>
      </c>
      <c r="G34" s="2">
        <v>1140</v>
      </c>
      <c r="H34" s="2">
        <v>1190</v>
      </c>
      <c r="I34" s="2">
        <v>1327</v>
      </c>
      <c r="J34" s="2">
        <v>1198</v>
      </c>
      <c r="K34" s="2">
        <v>1093</v>
      </c>
    </row>
    <row r="35" spans="1:13" s="113" customFormat="1" ht="15" customHeight="1" x14ac:dyDescent="0.2">
      <c r="A35" s="299" t="s">
        <v>64</v>
      </c>
      <c r="B35" s="298">
        <v>31732</v>
      </c>
      <c r="C35" s="298">
        <v>1971</v>
      </c>
      <c r="D35" s="298">
        <v>2337</v>
      </c>
      <c r="E35" s="298">
        <v>1940</v>
      </c>
      <c r="F35" s="298">
        <v>1834</v>
      </c>
      <c r="G35" s="298">
        <v>2020</v>
      </c>
      <c r="H35" s="298">
        <v>2106</v>
      </c>
      <c r="I35" s="298">
        <v>2368</v>
      </c>
      <c r="J35" s="298">
        <v>2103</v>
      </c>
      <c r="K35" s="298">
        <v>1867</v>
      </c>
    </row>
    <row r="36" spans="1:13" ht="15" customHeight="1" x14ac:dyDescent="0.2">
      <c r="A36" s="57" t="s">
        <v>38</v>
      </c>
      <c r="B36" s="2">
        <v>16290</v>
      </c>
      <c r="C36" s="2">
        <v>1025</v>
      </c>
      <c r="D36" s="2">
        <v>1184</v>
      </c>
      <c r="E36" s="2">
        <v>1027</v>
      </c>
      <c r="F36" s="2">
        <v>982</v>
      </c>
      <c r="G36" s="2">
        <v>1045</v>
      </c>
      <c r="H36" s="2">
        <v>1089</v>
      </c>
      <c r="I36" s="2">
        <v>1251</v>
      </c>
      <c r="J36" s="2">
        <v>1167</v>
      </c>
      <c r="K36" s="2">
        <v>966</v>
      </c>
    </row>
    <row r="37" spans="1:13" ht="15" customHeight="1" x14ac:dyDescent="0.2">
      <c r="A37" s="57" t="s">
        <v>39</v>
      </c>
      <c r="B37" s="2">
        <v>15442</v>
      </c>
      <c r="C37" s="2">
        <v>946</v>
      </c>
      <c r="D37" s="2">
        <v>1153</v>
      </c>
      <c r="E37" s="2">
        <v>913</v>
      </c>
      <c r="F37" s="2">
        <v>852</v>
      </c>
      <c r="G37" s="2">
        <v>975</v>
      </c>
      <c r="H37" s="2">
        <v>1017</v>
      </c>
      <c r="I37" s="2">
        <v>1117</v>
      </c>
      <c r="J37" s="2">
        <v>936</v>
      </c>
      <c r="K37" s="2">
        <v>901</v>
      </c>
    </row>
    <row r="38" spans="1:13" s="113" customFormat="1" ht="15" customHeight="1" x14ac:dyDescent="0.2">
      <c r="A38" s="299" t="s">
        <v>66</v>
      </c>
      <c r="B38" s="298">
        <v>80678</v>
      </c>
      <c r="C38" s="298">
        <v>4130</v>
      </c>
      <c r="D38" s="298">
        <v>4778</v>
      </c>
      <c r="E38" s="298">
        <v>4293</v>
      </c>
      <c r="F38" s="298">
        <v>4208</v>
      </c>
      <c r="G38" s="298">
        <v>5200</v>
      </c>
      <c r="H38" s="298">
        <v>5019</v>
      </c>
      <c r="I38" s="298">
        <v>5864</v>
      </c>
      <c r="J38" s="298">
        <v>4912</v>
      </c>
      <c r="K38" s="298">
        <v>4400</v>
      </c>
    </row>
    <row r="39" spans="1:13" ht="15" customHeight="1" x14ac:dyDescent="0.2">
      <c r="A39" s="57" t="s">
        <v>38</v>
      </c>
      <c r="B39" s="2">
        <v>39996</v>
      </c>
      <c r="C39" s="2">
        <v>2165</v>
      </c>
      <c r="D39" s="2">
        <v>2472</v>
      </c>
      <c r="E39" s="2">
        <v>2229</v>
      </c>
      <c r="F39" s="2">
        <v>2113</v>
      </c>
      <c r="G39" s="2">
        <v>2641</v>
      </c>
      <c r="H39" s="2">
        <v>2556</v>
      </c>
      <c r="I39" s="2">
        <v>2930</v>
      </c>
      <c r="J39" s="2">
        <v>2458</v>
      </c>
      <c r="K39" s="2">
        <v>2122</v>
      </c>
    </row>
    <row r="40" spans="1:13" ht="15" customHeight="1" x14ac:dyDescent="0.2">
      <c r="A40" s="57" t="s">
        <v>39</v>
      </c>
      <c r="B40" s="2">
        <v>40682</v>
      </c>
      <c r="C40" s="2">
        <v>1965</v>
      </c>
      <c r="D40" s="2">
        <v>2306</v>
      </c>
      <c r="E40" s="2">
        <v>2064</v>
      </c>
      <c r="F40" s="2">
        <v>2095</v>
      </c>
      <c r="G40" s="2">
        <v>2559</v>
      </c>
      <c r="H40" s="2">
        <v>2463</v>
      </c>
      <c r="I40" s="2">
        <v>2934</v>
      </c>
      <c r="J40" s="2">
        <v>2454</v>
      </c>
      <c r="K40" s="2">
        <v>2278</v>
      </c>
    </row>
    <row r="41" spans="1:13" s="113" customFormat="1" ht="15" customHeight="1" x14ac:dyDescent="0.2">
      <c r="A41" s="299" t="s">
        <v>65</v>
      </c>
      <c r="B41" s="298">
        <v>20251</v>
      </c>
      <c r="C41" s="298">
        <v>1160</v>
      </c>
      <c r="D41" s="298">
        <v>1239</v>
      </c>
      <c r="E41" s="298">
        <v>1176</v>
      </c>
      <c r="F41" s="298">
        <v>1152</v>
      </c>
      <c r="G41" s="298">
        <v>1329</v>
      </c>
      <c r="H41" s="298">
        <v>1294</v>
      </c>
      <c r="I41" s="298">
        <v>1482</v>
      </c>
      <c r="J41" s="298">
        <v>1253</v>
      </c>
      <c r="K41" s="298">
        <v>1139</v>
      </c>
    </row>
    <row r="42" spans="1:13" ht="15" customHeight="1" x14ac:dyDescent="0.2">
      <c r="A42" s="57" t="s">
        <v>38</v>
      </c>
      <c r="B42" s="2">
        <v>10162</v>
      </c>
      <c r="C42" s="2">
        <v>582</v>
      </c>
      <c r="D42" s="2">
        <v>637</v>
      </c>
      <c r="E42" s="2">
        <v>568</v>
      </c>
      <c r="F42" s="2">
        <v>585</v>
      </c>
      <c r="G42" s="2">
        <v>716</v>
      </c>
      <c r="H42" s="2">
        <v>683</v>
      </c>
      <c r="I42" s="2">
        <v>765</v>
      </c>
      <c r="J42" s="2">
        <v>621</v>
      </c>
      <c r="K42" s="2">
        <v>592</v>
      </c>
    </row>
    <row r="43" spans="1:13" ht="15" customHeight="1" x14ac:dyDescent="0.2">
      <c r="A43" s="57" t="s">
        <v>39</v>
      </c>
      <c r="B43" s="2">
        <v>10089</v>
      </c>
      <c r="C43" s="2">
        <v>578</v>
      </c>
      <c r="D43" s="2">
        <v>602</v>
      </c>
      <c r="E43" s="2">
        <v>608</v>
      </c>
      <c r="F43" s="2">
        <v>567</v>
      </c>
      <c r="G43" s="2">
        <v>613</v>
      </c>
      <c r="H43" s="2">
        <v>611</v>
      </c>
      <c r="I43" s="2">
        <v>717</v>
      </c>
      <c r="J43" s="2">
        <v>632</v>
      </c>
      <c r="K43" s="2">
        <v>547</v>
      </c>
    </row>
    <row r="44" spans="1:13" s="113" customFormat="1" ht="15" customHeight="1" x14ac:dyDescent="0.2">
      <c r="A44" s="299" t="s">
        <v>67</v>
      </c>
      <c r="B44" s="298">
        <v>66541</v>
      </c>
      <c r="C44" s="298">
        <v>3405</v>
      </c>
      <c r="D44" s="298">
        <v>3749</v>
      </c>
      <c r="E44" s="298">
        <v>3710</v>
      </c>
      <c r="F44" s="298">
        <v>3873</v>
      </c>
      <c r="G44" s="298">
        <v>4598</v>
      </c>
      <c r="H44" s="298">
        <v>3918</v>
      </c>
      <c r="I44" s="298">
        <v>4686</v>
      </c>
      <c r="J44" s="298">
        <v>3967</v>
      </c>
      <c r="K44" s="298">
        <v>3723</v>
      </c>
    </row>
    <row r="45" spans="1:13" ht="15" customHeight="1" x14ac:dyDescent="0.2">
      <c r="A45" s="57" t="s">
        <v>38</v>
      </c>
      <c r="B45" s="2">
        <v>33133</v>
      </c>
      <c r="C45" s="2">
        <v>1709</v>
      </c>
      <c r="D45" s="2">
        <v>1923</v>
      </c>
      <c r="E45" s="2">
        <v>1926</v>
      </c>
      <c r="F45" s="2">
        <v>1998</v>
      </c>
      <c r="G45" s="2">
        <v>2411</v>
      </c>
      <c r="H45" s="2">
        <v>2003</v>
      </c>
      <c r="I45" s="2">
        <v>2305</v>
      </c>
      <c r="J45" s="2">
        <v>2021</v>
      </c>
      <c r="K45" s="2">
        <v>1848</v>
      </c>
    </row>
    <row r="46" spans="1:13" ht="15" customHeight="1" x14ac:dyDescent="0.2">
      <c r="A46" s="57" t="s">
        <v>39</v>
      </c>
      <c r="B46" s="2">
        <v>33408</v>
      </c>
      <c r="C46" s="2">
        <v>1696</v>
      </c>
      <c r="D46" s="2">
        <v>1826</v>
      </c>
      <c r="E46" s="2">
        <v>1784</v>
      </c>
      <c r="F46" s="2">
        <v>1875</v>
      </c>
      <c r="G46" s="2">
        <v>2187</v>
      </c>
      <c r="H46" s="2">
        <v>1915</v>
      </c>
      <c r="I46" s="2">
        <v>2381</v>
      </c>
      <c r="J46" s="2">
        <v>1946</v>
      </c>
      <c r="K46" s="2">
        <v>1875</v>
      </c>
    </row>
    <row r="47" spans="1:13" s="113" customFormat="1" ht="4.95" customHeight="1" x14ac:dyDescent="0.2">
      <c r="A47" s="197"/>
      <c r="B47" s="197"/>
      <c r="C47" s="197"/>
      <c r="D47" s="198"/>
      <c r="E47" s="198"/>
      <c r="F47" s="198"/>
      <c r="G47" s="198"/>
      <c r="H47" s="199"/>
      <c r="I47" s="198"/>
      <c r="J47" s="198"/>
      <c r="K47" s="198"/>
      <c r="L47" s="114"/>
    </row>
    <row r="48" spans="1:13" ht="4.95" customHeight="1" x14ac:dyDescent="0.2">
      <c r="K48" s="79"/>
      <c r="L48" s="111"/>
      <c r="M48" s="115"/>
    </row>
    <row r="49" spans="1:13" ht="15" customHeight="1" x14ac:dyDescent="0.2">
      <c r="A49" s="1" t="s">
        <v>70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79"/>
      <c r="L49" s="111"/>
      <c r="M49" s="115"/>
    </row>
    <row r="50" spans="1:13" s="113" customFormat="1" ht="15" customHeight="1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114"/>
      <c r="M50" s="116"/>
    </row>
    <row r="51" spans="1:13" ht="15" customHeight="1" x14ac:dyDescent="0.2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9"/>
      <c r="L51" s="111"/>
    </row>
    <row r="52" spans="1:13" ht="15" customHeight="1" x14ac:dyDescent="0.2">
      <c r="A52" s="117"/>
      <c r="B52" s="117"/>
      <c r="C52" s="117"/>
      <c r="D52" s="117"/>
      <c r="E52" s="117"/>
      <c r="F52" s="117"/>
      <c r="G52" s="117"/>
      <c r="H52" s="117"/>
      <c r="I52" s="117"/>
      <c r="J52" s="117"/>
    </row>
    <row r="53" spans="1:13" ht="15" customHeight="1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</row>
    <row r="54" spans="1:13" ht="15" customHeight="1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3" ht="15" customHeight="1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</row>
    <row r="56" spans="1:13" ht="15" customHeight="1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3" ht="15" customHeight="1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3" ht="15" customHeight="1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3" ht="15" customHeight="1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3" ht="15" customHeight="1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</row>
    <row r="61" spans="1:13" ht="15" customHeight="1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15" customHeight="1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15" customHeight="1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3" ht="15" customHeight="1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15" customHeight="1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15" customHeight="1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15" customHeight="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 ht="1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</row>
    <row r="69" spans="1:10" ht="15" customHeight="1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5" customHeight="1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15" customHeight="1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" customHeight="1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15" customHeight="1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" customHeight="1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1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</row>
    <row r="77" spans="1:10" ht="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ht="15" customHeight="1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ht="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 ht="15" customHeight="1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</row>
    <row r="81" spans="1:10" ht="15" customHeight="1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</row>
    <row r="82" spans="1:10" ht="15" customHeight="1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</row>
    <row r="83" spans="1:10" ht="15" customHeight="1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</row>
    <row r="85" spans="1:10" ht="15" customHeight="1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</row>
    <row r="86" spans="1:10" ht="15" customHeight="1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ht="15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ht="15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ht="15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</row>
    <row r="90" spans="1:10" ht="15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  <row r="91" spans="1:10" ht="15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</row>
    <row r="92" spans="1:10" ht="15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</row>
    <row r="93" spans="1:10" ht="15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15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 customHeight="1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ht="15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15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ht="15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</row>
    <row r="100" spans="1:10" ht="15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</row>
    <row r="101" spans="1:10" ht="15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</row>
    <row r="102" spans="1:10" ht="15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</row>
    <row r="103" spans="1:10" ht="15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</row>
    <row r="105" spans="1:10" ht="1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</row>
    <row r="106" spans="1:10" ht="15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</row>
    <row r="107" spans="1:10" ht="15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</row>
    <row r="108" spans="1:10" ht="15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</row>
    <row r="109" spans="1:10" ht="15" customHeight="1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5" customHeight="1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</row>
    <row r="111" spans="1:10" ht="15" customHeight="1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</row>
    <row r="112" spans="1:10" ht="15" customHeight="1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</row>
    <row r="113" spans="1:10" ht="15" customHeight="1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</row>
    <row r="114" spans="1:10" ht="15" customHeight="1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</row>
    <row r="115" spans="1:10" ht="15" customHeight="1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</row>
    <row r="116" spans="1:10" ht="15" customHeight="1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</row>
    <row r="117" spans="1:10" ht="15" customHeight="1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</row>
    <row r="119" spans="1:10" ht="15" customHeight="1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5" customHeight="1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</row>
    <row r="121" spans="1:10" ht="15" customHeight="1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</row>
    <row r="122" spans="1:10" ht="15" customHeight="1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 ht="15" customHeight="1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</row>
    <row r="124" spans="1:10" ht="15" customHeight="1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</row>
    <row r="125" spans="1:10" ht="15" customHeight="1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</row>
    <row r="126" spans="1:10" ht="15" customHeight="1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</row>
    <row r="127" spans="1:10" ht="15" customHeight="1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</row>
    <row r="128" spans="1:10" ht="15" customHeight="1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5" customHeight="1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</row>
    <row r="130" spans="1:10" ht="15" customHeight="1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</row>
    <row r="131" spans="1:10" ht="15" customHeight="1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</row>
    <row r="132" spans="1:10" ht="15" customHeight="1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</row>
    <row r="133" spans="1:10" ht="15" customHeight="1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</row>
    <row r="134" spans="1:10" ht="15" customHeight="1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</row>
    <row r="135" spans="1:10" ht="15" customHeight="1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</row>
    <row r="136" spans="1:10" ht="15" customHeight="1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</row>
    <row r="137" spans="1:10" ht="15" customHeight="1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</row>
    <row r="138" spans="1:10" ht="15" customHeight="1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</row>
    <row r="139" spans="1:10" ht="1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10" ht="15" customHeight="1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" customHeight="1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" customHeight="1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" customHeight="1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" customHeight="1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" customHeight="1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" customHeight="1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</row>
    <row r="147" spans="1:10" ht="15" customHeight="1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</row>
    <row r="148" spans="1:10" ht="15" customHeight="1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</row>
    <row r="149" spans="1:10" ht="15" customHeight="1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</row>
    <row r="150" spans="1:10" ht="15" customHeight="1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</row>
    <row r="151" spans="1:10" ht="15" customHeight="1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</row>
    <row r="152" spans="1:10" ht="15" customHeight="1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</row>
    <row r="153" spans="1:10" ht="15" customHeight="1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</row>
    <row r="154" spans="1:10" ht="15" customHeight="1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</row>
    <row r="155" spans="1:10" ht="15" customHeight="1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</row>
    <row r="156" spans="1:10" ht="15" customHeight="1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</row>
    <row r="157" spans="1:10" ht="15" customHeight="1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</row>
    <row r="158" spans="1:10" ht="15" customHeight="1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</row>
    <row r="159" spans="1:10" ht="15" customHeight="1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</row>
    <row r="160" spans="1:10" ht="15" customHeight="1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</row>
    <row r="161" spans="1:10" ht="15" customHeight="1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</row>
    <row r="162" spans="1:10" ht="15" customHeight="1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</row>
    <row r="163" spans="1:10" ht="15" customHeight="1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</row>
    <row r="164" spans="1:10" ht="15" customHeight="1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</row>
    <row r="165" spans="1:10" ht="15" customHeight="1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</row>
    <row r="166" spans="1:10" ht="15" customHeight="1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</row>
    <row r="167" spans="1:10" ht="15" customHeight="1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</row>
    <row r="168" spans="1:10" ht="15" customHeight="1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</row>
    <row r="169" spans="1:10" ht="15" customHeight="1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</row>
    <row r="170" spans="1:10" ht="15" customHeight="1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</row>
    <row r="171" spans="1:10" ht="15" customHeight="1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15" customHeight="1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</row>
    <row r="173" spans="1:10" ht="15" customHeight="1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</row>
    <row r="174" spans="1:10" ht="15" customHeight="1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</row>
    <row r="175" spans="1:10" ht="15" customHeight="1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</row>
    <row r="176" spans="1:10" ht="15" customHeight="1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</row>
    <row r="177" spans="1:10" ht="15" customHeight="1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</row>
    <row r="178" spans="1:10" ht="15" customHeight="1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</row>
    <row r="179" spans="1:10" ht="15" customHeight="1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</row>
    <row r="180" spans="1:10" ht="15" customHeight="1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</row>
    <row r="181" spans="1:10" ht="15" customHeight="1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</row>
    <row r="182" spans="1:10" ht="15" customHeight="1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</row>
    <row r="183" spans="1:10" ht="15" customHeight="1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</row>
    <row r="184" spans="1:10" ht="15" customHeight="1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</row>
    <row r="185" spans="1:10" ht="15" customHeight="1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</row>
    <row r="186" spans="1:10" ht="15" customHeight="1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</row>
    <row r="187" spans="1:10" ht="15" customHeight="1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0" ht="15" customHeight="1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</row>
    <row r="189" spans="1:10" ht="15" customHeight="1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</row>
    <row r="190" spans="1:10" ht="15" customHeight="1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</row>
    <row r="191" spans="1:10" ht="15" customHeight="1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</row>
    <row r="192" spans="1:10" ht="15" customHeight="1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</row>
    <row r="193" spans="1:10" ht="15" customHeight="1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</row>
    <row r="194" spans="1:10" ht="15" customHeight="1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</row>
    <row r="195" spans="1:10" ht="15" customHeight="1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</row>
    <row r="196" spans="1:10" ht="15" customHeight="1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</row>
    <row r="197" spans="1:10" ht="15" customHeight="1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</row>
    <row r="198" spans="1:10" ht="15" customHeight="1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</row>
    <row r="199" spans="1:10" ht="15" customHeight="1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</row>
    <row r="200" spans="1:10" ht="15" customHeight="1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</row>
    <row r="201" spans="1:10" ht="15" customHeight="1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ht="15" customHeight="1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</row>
    <row r="203" spans="1:10" ht="15" customHeight="1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</row>
    <row r="204" spans="1:10" ht="15" customHeight="1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</row>
    <row r="205" spans="1:10" ht="15" customHeight="1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</row>
    <row r="206" spans="1:10" ht="15" customHeight="1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</row>
    <row r="207" spans="1:10" ht="15" customHeight="1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</row>
    <row r="208" spans="1:10" ht="1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</row>
    <row r="209" spans="1:10" ht="15" customHeight="1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</row>
    <row r="210" spans="1:10" ht="15" customHeight="1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</row>
    <row r="211" spans="1:10" ht="15" customHeight="1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</row>
    <row r="212" spans="1:10" ht="15" customHeight="1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</row>
    <row r="213" spans="1:10" ht="15" customHeight="1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5" customHeight="1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</row>
    <row r="215" spans="1:10" ht="15" customHeight="1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</row>
    <row r="216" spans="1:10" ht="15" customHeight="1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</row>
    <row r="217" spans="1:10" ht="15" customHeight="1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</row>
    <row r="218" spans="1:10" ht="15" customHeight="1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</row>
    <row r="219" spans="1:10" ht="15" customHeight="1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</row>
    <row r="220" spans="1:10" ht="15" customHeight="1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</row>
    <row r="221" spans="1:10" ht="15" customHeight="1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</row>
    <row r="222" spans="1:10" ht="15" customHeight="1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0" ht="15" customHeight="1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0" ht="15" customHeight="1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</row>
    <row r="225" spans="1:10" ht="15" customHeight="1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</row>
    <row r="226" spans="1:10" ht="15" customHeight="1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</row>
    <row r="227" spans="1:10" ht="15" customHeight="1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</row>
    <row r="228" spans="1:10" ht="15" customHeight="1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</row>
    <row r="229" spans="1:10" ht="15" customHeight="1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</row>
    <row r="230" spans="1:10" ht="15" customHeight="1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15" customHeight="1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</row>
    <row r="232" spans="1:10" ht="15" customHeight="1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</row>
    <row r="233" spans="1:10" ht="15" customHeight="1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</row>
    <row r="234" spans="1:10" ht="15" customHeight="1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</row>
    <row r="235" spans="1:10" ht="15" customHeight="1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</row>
    <row r="236" spans="1:10" ht="15" customHeight="1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</row>
    <row r="237" spans="1:10" ht="15" customHeight="1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</row>
    <row r="238" spans="1:10" ht="15" customHeight="1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15" customHeight="1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</row>
    <row r="240" spans="1:10" ht="15" customHeight="1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</row>
    <row r="241" spans="1:10" ht="15" customHeight="1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</row>
    <row r="242" spans="1:10" ht="15" customHeight="1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</row>
    <row r="243" spans="1:10" ht="15" customHeight="1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</row>
    <row r="244" spans="1:10" ht="15" customHeight="1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</row>
    <row r="245" spans="1:10" ht="15" customHeight="1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ht="15" customHeight="1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</row>
    <row r="247" spans="1:10" ht="15" customHeight="1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</row>
    <row r="248" spans="1:10" ht="15" customHeight="1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</row>
    <row r="249" spans="1:10" ht="15" customHeight="1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</row>
    <row r="250" spans="1:10" ht="15" customHeight="1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</row>
    <row r="251" spans="1:10" ht="15" customHeight="1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</row>
    <row r="252" spans="1:10" ht="15" customHeight="1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</row>
    <row r="253" spans="1:10" ht="15" customHeight="1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15" customHeight="1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</row>
    <row r="255" spans="1:10" ht="15" customHeight="1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</row>
    <row r="256" spans="1:10" ht="15" customHeight="1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</row>
    <row r="257" spans="1:10" ht="15" customHeight="1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</row>
    <row r="258" spans="1:10" ht="15" customHeight="1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</row>
    <row r="259" spans="1:10" ht="15" customHeight="1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</row>
    <row r="260" spans="1:10" ht="15" customHeight="1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" customHeight="1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</row>
    <row r="262" spans="1:10" ht="15" customHeight="1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</row>
    <row r="263" spans="1:10" ht="15" customHeight="1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</row>
    <row r="264" spans="1:10" ht="15" customHeight="1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</row>
    <row r="265" spans="1:10" ht="15" customHeight="1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" customHeight="1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</row>
    <row r="267" spans="1:10" ht="15" customHeight="1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</row>
    <row r="268" spans="1:10" ht="15" customHeight="1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</row>
    <row r="269" spans="1:10" ht="15" customHeight="1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</row>
    <row r="270" spans="1:10" ht="15" customHeight="1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</row>
    <row r="271" spans="1:10" ht="15" customHeight="1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</row>
    <row r="272" spans="1:10" ht="15" customHeight="1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</row>
    <row r="273" spans="1:10" ht="15" customHeight="1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</row>
    <row r="274" spans="1:10" ht="15" customHeight="1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</row>
    <row r="275" spans="1:10" ht="15" customHeight="1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</row>
    <row r="276" spans="1:10" ht="15" customHeight="1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</row>
    <row r="277" spans="1:10" ht="15" customHeight="1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</row>
    <row r="278" spans="1:10" ht="15" customHeight="1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</row>
    <row r="279" spans="1:10" ht="15" customHeight="1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</row>
    <row r="280" spans="1:10" ht="15" customHeight="1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</row>
    <row r="281" spans="1:10" ht="15" customHeight="1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</row>
    <row r="282" spans="1:10" ht="15" customHeight="1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</row>
    <row r="283" spans="1:10" ht="15" customHeight="1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</row>
    <row r="284" spans="1:10" ht="15" customHeight="1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</row>
    <row r="285" spans="1:10" ht="15" customHeight="1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</row>
    <row r="286" spans="1:10" ht="15" customHeight="1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</row>
    <row r="287" spans="1:10" ht="15" customHeight="1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</row>
    <row r="288" spans="1:10" ht="15" customHeight="1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</row>
    <row r="289" spans="1:10" ht="15" customHeight="1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</row>
    <row r="290" spans="1:10" ht="15" customHeight="1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</row>
    <row r="291" spans="1:10" ht="15" customHeight="1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</row>
    <row r="292" spans="1:10" ht="15" customHeight="1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</row>
    <row r="293" spans="1:10" ht="15" customHeight="1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</row>
    <row r="294" spans="1:10" ht="15" customHeight="1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</row>
    <row r="295" spans="1:10" ht="15" customHeight="1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</row>
    <row r="296" spans="1:10" ht="15" customHeight="1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</row>
    <row r="297" spans="1:10" ht="15" customHeight="1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ht="15" customHeight="1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ht="15" customHeight="1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ht="15" customHeight="1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ht="15" customHeight="1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ht="15" customHeight="1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ht="15" customHeight="1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ht="15" customHeight="1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ht="15" customHeight="1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ht="15" customHeight="1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</row>
    <row r="307" spans="1:10" ht="15" customHeight="1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ht="15" customHeight="1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</row>
    <row r="309" spans="1:10" ht="15" customHeight="1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</row>
    <row r="310" spans="1:10" ht="15" customHeight="1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</row>
    <row r="311" spans="1:10" ht="15" customHeight="1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</row>
    <row r="312" spans="1:10" ht="15" customHeight="1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</row>
    <row r="313" spans="1:10" ht="15" customHeight="1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</row>
    <row r="314" spans="1:10" ht="15" customHeight="1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</row>
    <row r="315" spans="1:10" ht="15" customHeight="1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</row>
    <row r="316" spans="1:10" ht="15" customHeight="1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</row>
    <row r="317" spans="1:10" ht="15" customHeight="1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</row>
    <row r="318" spans="1:10" ht="15" customHeight="1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</row>
    <row r="319" spans="1:10" ht="15" customHeight="1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</row>
    <row r="320" spans="1:10" ht="15" customHeight="1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</row>
    <row r="321" spans="1:10" ht="15" customHeight="1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</row>
    <row r="322" spans="1:10" ht="15" customHeight="1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</row>
    <row r="323" spans="1:10" ht="15" customHeight="1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</row>
    <row r="324" spans="1:10" ht="15" customHeight="1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</row>
    <row r="325" spans="1:10" ht="15" customHeight="1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</row>
    <row r="326" spans="1:10" ht="15" customHeight="1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</row>
    <row r="327" spans="1:10" ht="15" customHeight="1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</row>
    <row r="328" spans="1:10" ht="15" customHeight="1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</row>
    <row r="329" spans="1:10" ht="15" customHeight="1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</row>
    <row r="330" spans="1:10" ht="15" customHeight="1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 ht="15" customHeight="1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15" customHeight="1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</row>
    <row r="333" spans="1:10" ht="15" customHeight="1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</row>
    <row r="334" spans="1:10" ht="15" customHeight="1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</row>
    <row r="335" spans="1:10" ht="15" customHeight="1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</row>
    <row r="336" spans="1:10" ht="15" customHeight="1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</row>
    <row r="337" spans="1:10" ht="15" customHeight="1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</row>
    <row r="338" spans="1:10" ht="15" customHeight="1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</row>
    <row r="339" spans="1:10" ht="15" customHeight="1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</row>
    <row r="340" spans="1:10" ht="15" customHeight="1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</row>
    <row r="341" spans="1:10" ht="15" customHeight="1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</row>
    <row r="342" spans="1:10" ht="15" customHeight="1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</row>
    <row r="343" spans="1:10" ht="15" customHeight="1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</row>
    <row r="344" spans="1:10" ht="15" customHeight="1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</row>
    <row r="345" spans="1:10" ht="15" customHeight="1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</row>
    <row r="346" spans="1:10" ht="15" customHeight="1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</row>
    <row r="347" spans="1:10" ht="15" customHeight="1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</row>
    <row r="348" spans="1:10" ht="15" customHeight="1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</row>
    <row r="349" spans="1:10" ht="15" customHeight="1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</row>
    <row r="350" spans="1:10" ht="15" customHeight="1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</row>
    <row r="351" spans="1:10" ht="15" customHeight="1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</row>
    <row r="352" spans="1:10" ht="15" customHeight="1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</row>
    <row r="353" spans="1:10" ht="15" customHeight="1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</row>
    <row r="354" spans="1:10" ht="15" customHeight="1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</row>
    <row r="355" spans="1:10" ht="15" customHeight="1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</row>
    <row r="356" spans="1:10" ht="15" customHeight="1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</row>
    <row r="357" spans="1:10" ht="15" customHeight="1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</row>
    <row r="358" spans="1:10" ht="15" customHeight="1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</row>
    <row r="359" spans="1:10" ht="15" customHeight="1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</row>
    <row r="361" spans="1:10" ht="15" customHeight="1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</row>
    <row r="362" spans="1:10" ht="15" customHeight="1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</row>
    <row r="363" spans="1:10" ht="15" customHeight="1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</row>
    <row r="364" spans="1:10" ht="15" customHeight="1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</row>
    <row r="365" spans="1:10" ht="15" customHeight="1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</row>
    <row r="366" spans="1:10" ht="15" customHeight="1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</row>
    <row r="367" spans="1:10" ht="15" customHeight="1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</row>
    <row r="368" spans="1:10" ht="15" customHeight="1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</row>
    <row r="369" spans="1:10" ht="15" customHeight="1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</row>
    <row r="370" spans="1:10" ht="15" customHeight="1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</row>
    <row r="371" spans="1:10" ht="15" customHeight="1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</row>
    <row r="372" spans="1:10" ht="15" customHeight="1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</row>
    <row r="373" spans="1:10" ht="15" customHeight="1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</row>
    <row r="374" spans="1:10" ht="15" customHeight="1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</row>
    <row r="376" spans="1:10" ht="15" customHeight="1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</row>
    <row r="377" spans="1:10" ht="15" customHeight="1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</row>
    <row r="378" spans="1:10" ht="15" customHeight="1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</row>
    <row r="379" spans="1:10" ht="15" customHeight="1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</row>
    <row r="380" spans="1:10" ht="15" customHeight="1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</row>
    <row r="381" spans="1:10" ht="15" customHeight="1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</row>
    <row r="382" spans="1:10" ht="15" customHeight="1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</row>
    <row r="383" spans="1:10" ht="15" customHeight="1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</row>
    <row r="384" spans="1:10" ht="15" customHeight="1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</row>
    <row r="385" spans="1:10" ht="15" customHeight="1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</row>
    <row r="386" spans="1:10" ht="15" customHeight="1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</row>
    <row r="387" spans="1:10" ht="15" customHeight="1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</row>
    <row r="388" spans="1:10" ht="15" customHeight="1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</row>
    <row r="389" spans="1:10" ht="15" customHeight="1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</row>
    <row r="391" spans="1:10" ht="15" customHeight="1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</row>
    <row r="392" spans="1:10" ht="15" customHeight="1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</row>
    <row r="393" spans="1:10" ht="15" customHeight="1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</row>
    <row r="394" spans="1:10" ht="15" customHeight="1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</row>
    <row r="395" spans="1:10" ht="15" customHeight="1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</row>
    <row r="396" spans="1:10" ht="15" customHeight="1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</row>
    <row r="397" spans="1:10" ht="15" customHeight="1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</row>
    <row r="398" spans="1:10" ht="15" customHeight="1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</row>
    <row r="399" spans="1:10" ht="15" customHeight="1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</row>
    <row r="400" spans="1:10" ht="15" customHeight="1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</row>
    <row r="401" spans="1:10" ht="15" customHeight="1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</row>
    <row r="402" spans="1:10" ht="15" customHeight="1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</row>
    <row r="403" spans="1:10" ht="15" customHeight="1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</row>
    <row r="404" spans="1:10" ht="15" customHeight="1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</row>
    <row r="405" spans="1:10" ht="15" customHeight="1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</row>
    <row r="406" spans="1:10" ht="15" customHeight="1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</row>
    <row r="407" spans="1:10" ht="15" customHeight="1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</row>
    <row r="408" spans="1:10" ht="15" customHeight="1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</row>
    <row r="409" spans="1:10" ht="15" customHeight="1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</row>
    <row r="410" spans="1:10" ht="15" customHeight="1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</row>
    <row r="411" spans="1:10" ht="15" customHeight="1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</row>
    <row r="412" spans="1:10" ht="15" customHeight="1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</row>
    <row r="413" spans="1:10" ht="15" customHeight="1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</row>
    <row r="414" spans="1:10" ht="15" customHeight="1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</row>
    <row r="415" spans="1:10" ht="15" customHeight="1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</row>
    <row r="416" spans="1:10" ht="15" customHeight="1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</row>
    <row r="417" spans="1:10" ht="15" customHeight="1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</row>
    <row r="418" spans="1:10" ht="15" customHeight="1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</row>
    <row r="419" spans="1:10" ht="15" customHeight="1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</row>
    <row r="420" spans="1:10" ht="15" customHeight="1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</row>
    <row r="421" spans="1:10" ht="15" customHeight="1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</row>
    <row r="422" spans="1:10" ht="15" customHeight="1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</row>
    <row r="423" spans="1:10" ht="15" customHeight="1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</row>
    <row r="424" spans="1:10" ht="15" customHeight="1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</row>
    <row r="425" spans="1:10" ht="15" customHeight="1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</row>
    <row r="426" spans="1:10" ht="15" customHeight="1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</row>
    <row r="427" spans="1:10" ht="15" customHeight="1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</row>
    <row r="428" spans="1:10" ht="15" customHeight="1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</row>
    <row r="429" spans="1:10" ht="15" customHeight="1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</row>
    <row r="430" spans="1:10" ht="15" customHeight="1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</row>
    <row r="431" spans="1:10" ht="15" customHeight="1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</row>
    <row r="432" spans="1:10" ht="15" customHeight="1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</row>
    <row r="433" spans="1:10" ht="15" customHeight="1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</row>
    <row r="434" spans="1:10" ht="15" customHeight="1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</row>
    <row r="435" spans="1:10" ht="15" customHeight="1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</row>
    <row r="436" spans="1:10" ht="15" customHeight="1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</row>
    <row r="437" spans="1:10" ht="15" customHeight="1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</row>
    <row r="438" spans="1:10" ht="15" customHeight="1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</row>
    <row r="439" spans="1:10" ht="15" customHeight="1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</row>
    <row r="440" spans="1:10" ht="15" customHeight="1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</row>
    <row r="441" spans="1:10" ht="15" customHeight="1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</row>
    <row r="442" spans="1:10" ht="15" customHeight="1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</row>
    <row r="443" spans="1:10" ht="15" customHeight="1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</row>
    <row r="444" spans="1:10" ht="15" customHeight="1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</row>
    <row r="445" spans="1:10" ht="15" customHeight="1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</row>
    <row r="446" spans="1:10" ht="15" customHeight="1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</row>
    <row r="447" spans="1:10" ht="15" customHeight="1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</row>
    <row r="448" spans="1:10" ht="15" customHeight="1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</row>
    <row r="449" spans="1:10" ht="15" customHeight="1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</row>
    <row r="450" spans="1:10" ht="15" customHeight="1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</row>
    <row r="451" spans="1:10" ht="15" customHeight="1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</row>
    <row r="452" spans="1:10" ht="15" customHeight="1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</row>
    <row r="453" spans="1:10" ht="15" customHeight="1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</row>
    <row r="454" spans="1:10" ht="15" customHeight="1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</row>
    <row r="455" spans="1:10" ht="15" customHeight="1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</row>
    <row r="456" spans="1:10" ht="15" customHeight="1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</row>
    <row r="457" spans="1:10" ht="15" customHeight="1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</row>
    <row r="458" spans="1:10" ht="15" customHeight="1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</row>
    <row r="459" spans="1:10" ht="15" customHeight="1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</row>
    <row r="460" spans="1:10" ht="15" customHeight="1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</row>
    <row r="461" spans="1:10" ht="15" customHeight="1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</row>
    <row r="462" spans="1:10" ht="15" customHeight="1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</row>
    <row r="463" spans="1:10" ht="15" customHeight="1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</row>
    <row r="464" spans="1:10" ht="15" customHeight="1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</row>
    <row r="465" spans="1:10" ht="15" customHeight="1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</row>
    <row r="466" spans="1:10" ht="15" customHeight="1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</row>
    <row r="467" spans="1:10" ht="15" customHeight="1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</row>
    <row r="468" spans="1:10" ht="15" customHeight="1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</row>
    <row r="469" spans="1:10" ht="15" customHeight="1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</row>
    <row r="470" spans="1:10" ht="15" customHeight="1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</row>
    <row r="471" spans="1:10" ht="15" customHeight="1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</row>
    <row r="472" spans="1:10" ht="15" customHeight="1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</row>
    <row r="473" spans="1:10" ht="15" customHeight="1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</row>
    <row r="474" spans="1:10" ht="15" customHeight="1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</row>
    <row r="475" spans="1:10" ht="15" customHeight="1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</row>
    <row r="476" spans="1:10" ht="15" customHeight="1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</row>
    <row r="477" spans="1:10" ht="15" customHeight="1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</row>
    <row r="478" spans="1:10" ht="15" customHeight="1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</row>
    <row r="479" spans="1:10" ht="15" customHeight="1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</row>
    <row r="480" spans="1:10" ht="15" customHeight="1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</row>
    <row r="481" spans="1:10" ht="15" customHeight="1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</row>
    <row r="482" spans="1:10" ht="15" customHeight="1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</row>
    <row r="483" spans="1:10" ht="15" customHeight="1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</row>
    <row r="484" spans="1:10" ht="15" customHeight="1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</row>
    <row r="485" spans="1:10" ht="15" customHeight="1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</row>
    <row r="486" spans="1:10" ht="15" customHeight="1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</row>
    <row r="487" spans="1:10" ht="15" customHeight="1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</row>
    <row r="488" spans="1:10" ht="15" customHeight="1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</row>
    <row r="489" spans="1:10" ht="15" customHeight="1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</row>
    <row r="490" spans="1:10" ht="15" customHeight="1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</row>
    <row r="491" spans="1:10" ht="15" customHeight="1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</row>
    <row r="492" spans="1:10" ht="15" customHeight="1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</row>
    <row r="493" spans="1:10" ht="15" customHeight="1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</row>
    <row r="494" spans="1:10" ht="15" customHeight="1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</row>
    <row r="495" spans="1:10" ht="15" customHeight="1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</row>
    <row r="496" spans="1:10" ht="15" customHeight="1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</row>
    <row r="497" spans="1:10" ht="15" customHeight="1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</row>
    <row r="498" spans="1:10" ht="15" customHeight="1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</row>
    <row r="499" spans="1:10" ht="15" customHeight="1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</row>
    <row r="500" spans="1:10" ht="15" customHeight="1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</row>
    <row r="501" spans="1:10" ht="15" customHeight="1" x14ac:dyDescent="0.2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</row>
    <row r="502" spans="1:10" ht="15" customHeight="1" x14ac:dyDescent="0.2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</row>
    <row r="503" spans="1:10" ht="15" customHeight="1" x14ac:dyDescent="0.2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</row>
    <row r="504" spans="1:10" ht="15" customHeight="1" x14ac:dyDescent="0.2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</row>
    <row r="505" spans="1:10" ht="15" customHeight="1" x14ac:dyDescent="0.2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</row>
    <row r="506" spans="1:10" ht="15" customHeight="1" x14ac:dyDescent="0.2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</row>
    <row r="507" spans="1:10" ht="15" customHeight="1" x14ac:dyDescent="0.2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</row>
    <row r="508" spans="1:10" ht="15" customHeight="1" x14ac:dyDescent="0.2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</row>
    <row r="509" spans="1:10" ht="15" customHeight="1" x14ac:dyDescent="0.2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</row>
    <row r="510" spans="1:10" ht="15" customHeight="1" x14ac:dyDescent="0.2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</row>
    <row r="511" spans="1:10" ht="15" customHeight="1" x14ac:dyDescent="0.2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</row>
    <row r="512" spans="1:10" ht="15" customHeight="1" x14ac:dyDescent="0.2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</row>
    <row r="513" spans="1:10" ht="15" customHeight="1" x14ac:dyDescent="0.2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</row>
    <row r="514" spans="1:10" ht="15" customHeight="1" x14ac:dyDescent="0.2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</row>
    <row r="515" spans="1:10" ht="15" customHeight="1" x14ac:dyDescent="0.2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</row>
    <row r="516" spans="1:10" ht="15" customHeight="1" x14ac:dyDescent="0.2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</row>
    <row r="517" spans="1:10" ht="15" customHeight="1" x14ac:dyDescent="0.2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</row>
    <row r="518" spans="1:10" ht="15" customHeight="1" x14ac:dyDescent="0.2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</row>
    <row r="519" spans="1:10" ht="15" customHeight="1" x14ac:dyDescent="0.2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</row>
    <row r="520" spans="1:10" ht="15" customHeight="1" x14ac:dyDescent="0.2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</row>
    <row r="521" spans="1:10" ht="15" customHeight="1" x14ac:dyDescent="0.2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</row>
    <row r="522" spans="1:10" ht="15" customHeight="1" x14ac:dyDescent="0.2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</row>
    <row r="523" spans="1:10" ht="15" customHeight="1" x14ac:dyDescent="0.2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</row>
    <row r="524" spans="1:10" ht="15" customHeight="1" x14ac:dyDescent="0.2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</row>
    <row r="525" spans="1:10" ht="15" customHeight="1" x14ac:dyDescent="0.2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</row>
    <row r="526" spans="1:10" ht="15" customHeight="1" x14ac:dyDescent="0.2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</row>
    <row r="527" spans="1:10" ht="15" customHeight="1" x14ac:dyDescent="0.2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</row>
    <row r="528" spans="1:10" ht="15" customHeight="1" x14ac:dyDescent="0.2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</row>
    <row r="529" spans="1:10" ht="15" customHeight="1" x14ac:dyDescent="0.2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</row>
    <row r="530" spans="1:10" ht="15" customHeight="1" x14ac:dyDescent="0.2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</row>
    <row r="531" spans="1:10" ht="15" customHeight="1" x14ac:dyDescent="0.2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</row>
    <row r="532" spans="1:10" ht="15" customHeight="1" x14ac:dyDescent="0.2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</row>
    <row r="533" spans="1:10" ht="15" customHeight="1" x14ac:dyDescent="0.2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</row>
    <row r="534" spans="1:10" ht="15" customHeight="1" x14ac:dyDescent="0.2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</row>
    <row r="535" spans="1:10" ht="15" customHeight="1" x14ac:dyDescent="0.2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</row>
    <row r="536" spans="1:10" ht="15" customHeight="1" x14ac:dyDescent="0.2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</row>
    <row r="537" spans="1:10" ht="15" customHeight="1" x14ac:dyDescent="0.2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</row>
    <row r="538" spans="1:10" ht="15" customHeight="1" x14ac:dyDescent="0.2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</row>
    <row r="539" spans="1:10" ht="15" customHeight="1" x14ac:dyDescent="0.2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</row>
    <row r="540" spans="1:10" ht="15" customHeight="1" x14ac:dyDescent="0.2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</row>
    <row r="541" spans="1:10" ht="15" customHeight="1" x14ac:dyDescent="0.2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</row>
    <row r="542" spans="1:10" ht="15" customHeight="1" x14ac:dyDescent="0.2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</row>
    <row r="543" spans="1:10" ht="15" customHeight="1" x14ac:dyDescent="0.2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</row>
    <row r="544" spans="1:10" ht="15" customHeight="1" x14ac:dyDescent="0.2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</row>
    <row r="545" spans="1:10" ht="15" customHeight="1" x14ac:dyDescent="0.2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</row>
    <row r="546" spans="1:10" ht="15" customHeight="1" x14ac:dyDescent="0.2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</row>
    <row r="547" spans="1:10" ht="15" customHeight="1" x14ac:dyDescent="0.2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</row>
    <row r="548" spans="1:10" ht="15" customHeight="1" x14ac:dyDescent="0.2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</row>
    <row r="549" spans="1:10" ht="15" customHeight="1" x14ac:dyDescent="0.2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</row>
    <row r="550" spans="1:10" ht="15" customHeight="1" x14ac:dyDescent="0.2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</row>
    <row r="551" spans="1:10" ht="15" customHeight="1" x14ac:dyDescent="0.2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</row>
    <row r="552" spans="1:10" ht="15" customHeight="1" x14ac:dyDescent="0.2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</row>
    <row r="553" spans="1:10" ht="15" customHeight="1" x14ac:dyDescent="0.2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</row>
    <row r="554" spans="1:10" ht="15" customHeight="1" x14ac:dyDescent="0.2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</row>
    <row r="555" spans="1:10" ht="15" customHeight="1" x14ac:dyDescent="0.2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</row>
    <row r="556" spans="1:10" ht="15" customHeight="1" x14ac:dyDescent="0.2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</row>
    <row r="557" spans="1:10" ht="15" customHeight="1" x14ac:dyDescent="0.2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</row>
    <row r="558" spans="1:10" ht="15" customHeight="1" x14ac:dyDescent="0.2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</row>
    <row r="559" spans="1:10" ht="15" customHeight="1" x14ac:dyDescent="0.2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</row>
    <row r="560" spans="1:10" ht="15" customHeight="1" x14ac:dyDescent="0.2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</row>
    <row r="561" spans="1:10" ht="15" customHeight="1" x14ac:dyDescent="0.2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</row>
    <row r="562" spans="1:10" ht="15" customHeight="1" x14ac:dyDescent="0.2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</row>
    <row r="563" spans="1:10" ht="15" customHeight="1" x14ac:dyDescent="0.2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</row>
    <row r="564" spans="1:10" ht="15" customHeight="1" x14ac:dyDescent="0.2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</row>
    <row r="565" spans="1:10" ht="15" customHeight="1" x14ac:dyDescent="0.2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</row>
    <row r="566" spans="1:10" ht="15" customHeight="1" x14ac:dyDescent="0.2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</row>
    <row r="567" spans="1:10" ht="15" customHeight="1" x14ac:dyDescent="0.2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</row>
    <row r="568" spans="1:10" ht="15" customHeight="1" x14ac:dyDescent="0.2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</row>
    <row r="569" spans="1:10" ht="15" customHeight="1" x14ac:dyDescent="0.2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</row>
    <row r="570" spans="1:10" ht="15" customHeight="1" x14ac:dyDescent="0.2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</row>
    <row r="571" spans="1:10" ht="15" customHeight="1" x14ac:dyDescent="0.2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</row>
    <row r="572" spans="1:10" ht="15" customHeight="1" x14ac:dyDescent="0.2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</row>
    <row r="573" spans="1:10" ht="15" customHeight="1" x14ac:dyDescent="0.2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</row>
    <row r="574" spans="1:10" ht="15" customHeight="1" x14ac:dyDescent="0.2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</row>
    <row r="575" spans="1:10" ht="15" customHeight="1" x14ac:dyDescent="0.2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</row>
    <row r="576" spans="1:10" ht="15" customHeight="1" x14ac:dyDescent="0.2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</row>
    <row r="577" spans="1:10" ht="15" customHeight="1" x14ac:dyDescent="0.2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</row>
    <row r="578" spans="1:10" ht="15" customHeight="1" x14ac:dyDescent="0.2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</row>
    <row r="579" spans="1:10" ht="15" customHeight="1" x14ac:dyDescent="0.2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</row>
    <row r="580" spans="1:10" ht="15" customHeight="1" x14ac:dyDescent="0.2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</row>
    <row r="581" spans="1:10" ht="15" customHeight="1" x14ac:dyDescent="0.2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</row>
    <row r="582" spans="1:10" ht="15" customHeight="1" x14ac:dyDescent="0.2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</row>
    <row r="583" spans="1:10" ht="15" customHeight="1" x14ac:dyDescent="0.2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</row>
    <row r="584" spans="1:10" ht="15" customHeight="1" x14ac:dyDescent="0.2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</row>
    <row r="585" spans="1:10" ht="15" customHeight="1" x14ac:dyDescent="0.2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</row>
    <row r="586" spans="1:10" ht="15" customHeight="1" x14ac:dyDescent="0.2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</row>
    <row r="587" spans="1:10" ht="15" customHeight="1" x14ac:dyDescent="0.2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10" ht="15" customHeight="1" x14ac:dyDescent="0.2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</row>
    <row r="589" spans="1:10" ht="15" customHeight="1" x14ac:dyDescent="0.2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</row>
    <row r="590" spans="1:10" ht="15" customHeight="1" x14ac:dyDescent="0.2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</row>
    <row r="591" spans="1:10" ht="15" customHeight="1" x14ac:dyDescent="0.2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</row>
    <row r="592" spans="1:10" ht="15" customHeight="1" x14ac:dyDescent="0.2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</row>
    <row r="593" spans="1:10" ht="15" customHeight="1" x14ac:dyDescent="0.2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</row>
    <row r="594" spans="1:10" ht="15" customHeight="1" x14ac:dyDescent="0.2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</row>
    <row r="595" spans="1:10" ht="15" customHeight="1" x14ac:dyDescent="0.2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</row>
    <row r="596" spans="1:10" ht="15" customHeight="1" x14ac:dyDescent="0.2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</row>
    <row r="597" spans="1:10" ht="15" customHeight="1" x14ac:dyDescent="0.2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</row>
    <row r="598" spans="1:10" ht="15" customHeight="1" x14ac:dyDescent="0.2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</row>
    <row r="599" spans="1:10" ht="15" customHeight="1" x14ac:dyDescent="0.2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</row>
    <row r="600" spans="1:10" ht="15" customHeight="1" x14ac:dyDescent="0.2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</row>
    <row r="601" spans="1:10" ht="15" customHeight="1" x14ac:dyDescent="0.2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</row>
    <row r="602" spans="1:10" ht="15" customHeight="1" x14ac:dyDescent="0.2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</row>
    <row r="603" spans="1:10" ht="15" customHeight="1" x14ac:dyDescent="0.2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</row>
    <row r="604" spans="1:10" ht="15" customHeight="1" x14ac:dyDescent="0.2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</row>
    <row r="605" spans="1:10" ht="15" customHeight="1" x14ac:dyDescent="0.2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</row>
    <row r="606" spans="1:10" ht="15" customHeight="1" x14ac:dyDescent="0.2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</row>
    <row r="607" spans="1:10" ht="15" customHeight="1" x14ac:dyDescent="0.2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</row>
    <row r="608" spans="1:10" ht="15" customHeight="1" x14ac:dyDescent="0.2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</row>
    <row r="609" spans="1:10" ht="15" customHeight="1" x14ac:dyDescent="0.2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</row>
    <row r="610" spans="1:10" ht="15" customHeight="1" x14ac:dyDescent="0.2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</row>
    <row r="611" spans="1:10" ht="15" customHeight="1" x14ac:dyDescent="0.2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</row>
    <row r="612" spans="1:10" ht="15" customHeight="1" x14ac:dyDescent="0.2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</row>
    <row r="613" spans="1:10" ht="15" customHeight="1" x14ac:dyDescent="0.2">
      <c r="A613" s="117"/>
      <c r="B613" s="117"/>
      <c r="C613" s="117"/>
      <c r="D613" s="117"/>
      <c r="E613" s="117"/>
      <c r="F613" s="117"/>
      <c r="G613" s="117"/>
      <c r="H613" s="117"/>
      <c r="I613" s="117"/>
      <c r="J613" s="117"/>
    </row>
    <row r="614" spans="1:10" ht="15" customHeight="1" x14ac:dyDescent="0.2">
      <c r="A614" s="117"/>
      <c r="B614" s="117"/>
      <c r="C614" s="117"/>
      <c r="D614" s="117"/>
      <c r="E614" s="117"/>
      <c r="F614" s="117"/>
      <c r="G614" s="117"/>
      <c r="H614" s="117"/>
      <c r="I614" s="117"/>
      <c r="J614" s="117"/>
    </row>
    <row r="615" spans="1:10" ht="15" customHeight="1" x14ac:dyDescent="0.2">
      <c r="A615" s="117"/>
      <c r="B615" s="117"/>
      <c r="C615" s="117"/>
      <c r="D615" s="117"/>
      <c r="E615" s="117"/>
      <c r="F615" s="117"/>
      <c r="G615" s="117"/>
      <c r="H615" s="117"/>
      <c r="I615" s="117"/>
      <c r="J615" s="117"/>
    </row>
    <row r="616" spans="1:10" ht="15" customHeight="1" x14ac:dyDescent="0.2">
      <c r="A616" s="117"/>
      <c r="B616" s="117"/>
      <c r="C616" s="117"/>
      <c r="D616" s="117"/>
      <c r="E616" s="117"/>
      <c r="F616" s="117"/>
      <c r="G616" s="117"/>
      <c r="H616" s="117"/>
      <c r="I616" s="117"/>
      <c r="J616" s="117"/>
    </row>
    <row r="617" spans="1:10" ht="15" customHeight="1" x14ac:dyDescent="0.2">
      <c r="A617" s="117"/>
      <c r="B617" s="117"/>
      <c r="C617" s="117"/>
      <c r="D617" s="117"/>
      <c r="E617" s="117"/>
      <c r="F617" s="117"/>
      <c r="G617" s="117"/>
      <c r="H617" s="117"/>
      <c r="I617" s="117"/>
      <c r="J617" s="117"/>
    </row>
    <row r="618" spans="1:10" ht="15" customHeight="1" x14ac:dyDescent="0.2">
      <c r="A618" s="117"/>
      <c r="B618" s="117"/>
      <c r="C618" s="117"/>
      <c r="D618" s="117"/>
      <c r="E618" s="117"/>
      <c r="F618" s="117"/>
      <c r="G618" s="117"/>
      <c r="H618" s="117"/>
      <c r="I618" s="117"/>
      <c r="J618" s="117"/>
    </row>
    <row r="619" spans="1:10" ht="15" customHeight="1" x14ac:dyDescent="0.2">
      <c r="A619" s="117"/>
      <c r="B619" s="117"/>
      <c r="C619" s="117"/>
      <c r="D619" s="117"/>
      <c r="E619" s="117"/>
      <c r="F619" s="117"/>
      <c r="G619" s="117"/>
      <c r="H619" s="117"/>
      <c r="I619" s="117"/>
      <c r="J619" s="117"/>
    </row>
    <row r="620" spans="1:10" ht="15" customHeight="1" x14ac:dyDescent="0.2">
      <c r="A620" s="117"/>
      <c r="B620" s="117"/>
      <c r="C620" s="117"/>
      <c r="D620" s="117"/>
      <c r="E620" s="117"/>
      <c r="F620" s="117"/>
      <c r="G620" s="117"/>
      <c r="H620" s="117"/>
      <c r="I620" s="117"/>
      <c r="J620" s="117"/>
    </row>
    <row r="621" spans="1:10" ht="15" customHeight="1" x14ac:dyDescent="0.2">
      <c r="A621" s="117"/>
      <c r="B621" s="117"/>
      <c r="C621" s="117"/>
      <c r="D621" s="117"/>
      <c r="E621" s="117"/>
      <c r="F621" s="117"/>
      <c r="G621" s="117"/>
      <c r="H621" s="117"/>
      <c r="I621" s="117"/>
      <c r="J621" s="117"/>
    </row>
    <row r="622" spans="1:10" ht="15" customHeight="1" x14ac:dyDescent="0.2">
      <c r="A622" s="117"/>
      <c r="B622" s="117"/>
      <c r="C622" s="117"/>
      <c r="D622" s="117"/>
      <c r="E622" s="117"/>
      <c r="F622" s="117"/>
      <c r="G622" s="117"/>
      <c r="H622" s="117"/>
      <c r="I622" s="117"/>
      <c r="J622" s="117"/>
    </row>
    <row r="623" spans="1:10" ht="15" customHeight="1" x14ac:dyDescent="0.2">
      <c r="A623" s="117"/>
      <c r="B623" s="117"/>
      <c r="C623" s="117"/>
      <c r="D623" s="117"/>
      <c r="E623" s="117"/>
      <c r="F623" s="117"/>
      <c r="G623" s="117"/>
      <c r="H623" s="117"/>
      <c r="I623" s="117"/>
      <c r="J623" s="117"/>
    </row>
    <row r="624" spans="1:10" ht="15" customHeight="1" x14ac:dyDescent="0.2">
      <c r="A624" s="117"/>
      <c r="B624" s="117"/>
      <c r="C624" s="117"/>
      <c r="D624" s="117"/>
      <c r="E624" s="117"/>
      <c r="F624" s="117"/>
      <c r="G624" s="117"/>
      <c r="H624" s="117"/>
      <c r="I624" s="117"/>
      <c r="J624" s="117"/>
    </row>
    <row r="625" spans="1:10" ht="15" customHeight="1" x14ac:dyDescent="0.2">
      <c r="A625" s="117"/>
      <c r="B625" s="117"/>
      <c r="C625" s="117"/>
      <c r="D625" s="117"/>
      <c r="E625" s="117"/>
      <c r="F625" s="117"/>
      <c r="G625" s="117"/>
      <c r="H625" s="117"/>
      <c r="I625" s="117"/>
      <c r="J625" s="117"/>
    </row>
    <row r="626" spans="1:10" ht="15" customHeight="1" x14ac:dyDescent="0.2">
      <c r="A626" s="117"/>
      <c r="B626" s="117"/>
      <c r="C626" s="117"/>
      <c r="D626" s="117"/>
      <c r="E626" s="117"/>
      <c r="F626" s="117"/>
      <c r="G626" s="117"/>
      <c r="H626" s="117"/>
      <c r="I626" s="117"/>
      <c r="J626" s="117"/>
    </row>
    <row r="627" spans="1:10" ht="15" customHeight="1" x14ac:dyDescent="0.2">
      <c r="A627" s="117"/>
      <c r="B627" s="117"/>
      <c r="C627" s="117"/>
      <c r="D627" s="117"/>
      <c r="E627" s="117"/>
      <c r="F627" s="117"/>
      <c r="G627" s="117"/>
      <c r="H627" s="117"/>
      <c r="I627" s="117"/>
      <c r="J627" s="117"/>
    </row>
    <row r="628" spans="1:10" ht="15" customHeight="1" x14ac:dyDescent="0.2">
      <c r="A628" s="117"/>
      <c r="B628" s="117"/>
      <c r="C628" s="117"/>
      <c r="D628" s="117"/>
      <c r="E628" s="117"/>
      <c r="F628" s="117"/>
      <c r="G628" s="117"/>
      <c r="H628" s="117"/>
      <c r="I628" s="117"/>
      <c r="J628" s="117"/>
    </row>
    <row r="629" spans="1:10" ht="15" customHeight="1" x14ac:dyDescent="0.2">
      <c r="A629" s="117"/>
      <c r="B629" s="117"/>
      <c r="C629" s="117"/>
      <c r="D629" s="117"/>
      <c r="E629" s="117"/>
      <c r="F629" s="117"/>
      <c r="G629" s="117"/>
      <c r="H629" s="117"/>
      <c r="I629" s="117"/>
      <c r="J629" s="117"/>
    </row>
    <row r="630" spans="1:10" ht="15" customHeight="1" x14ac:dyDescent="0.2">
      <c r="A630" s="117"/>
      <c r="B630" s="117"/>
      <c r="C630" s="117"/>
      <c r="D630" s="117"/>
      <c r="E630" s="117"/>
      <c r="F630" s="117"/>
      <c r="G630" s="117"/>
      <c r="H630" s="117"/>
      <c r="I630" s="117"/>
      <c r="J630" s="117"/>
    </row>
    <row r="631" spans="1:10" ht="15" customHeight="1" x14ac:dyDescent="0.2">
      <c r="A631" s="117"/>
      <c r="B631" s="117"/>
      <c r="C631" s="117"/>
      <c r="D631" s="117"/>
      <c r="E631" s="117"/>
      <c r="F631" s="117"/>
      <c r="G631" s="117"/>
      <c r="H631" s="117"/>
      <c r="I631" s="117"/>
      <c r="J631" s="117"/>
    </row>
    <row r="632" spans="1:10" ht="15" customHeight="1" x14ac:dyDescent="0.2">
      <c r="A632" s="117"/>
      <c r="B632" s="117"/>
      <c r="C632" s="117"/>
      <c r="D632" s="117"/>
      <c r="E632" s="117"/>
      <c r="F632" s="117"/>
      <c r="G632" s="117"/>
      <c r="H632" s="117"/>
      <c r="I632" s="117"/>
      <c r="J632" s="117"/>
    </row>
    <row r="633" spans="1:10" ht="15" customHeight="1" x14ac:dyDescent="0.2">
      <c r="A633" s="117"/>
      <c r="B633" s="117"/>
      <c r="C633" s="117"/>
      <c r="D633" s="117"/>
      <c r="E633" s="117"/>
      <c r="F633" s="117"/>
      <c r="G633" s="117"/>
      <c r="H633" s="117"/>
      <c r="I633" s="117"/>
      <c r="J633" s="117"/>
    </row>
    <row r="634" spans="1:10" ht="15" customHeight="1" x14ac:dyDescent="0.2">
      <c r="A634" s="117"/>
      <c r="B634" s="117"/>
      <c r="C634" s="117"/>
      <c r="D634" s="117"/>
      <c r="E634" s="117"/>
      <c r="F634" s="117"/>
      <c r="G634" s="117"/>
      <c r="H634" s="117"/>
      <c r="I634" s="117"/>
      <c r="J634" s="117"/>
    </row>
    <row r="635" spans="1:10" ht="15" customHeight="1" x14ac:dyDescent="0.2">
      <c r="A635" s="117"/>
      <c r="B635" s="117"/>
      <c r="C635" s="117"/>
      <c r="D635" s="117"/>
      <c r="E635" s="117"/>
      <c r="F635" s="117"/>
      <c r="G635" s="117"/>
      <c r="H635" s="117"/>
      <c r="I635" s="117"/>
      <c r="J635" s="117"/>
    </row>
  </sheetData>
  <protectedRanges>
    <protectedRange sqref="I14:J16 H17:I17" name="Rango4"/>
    <protectedRange sqref="F15 I11:I13 K11:K12 K15:K16 G14:G15 F16:G16" name="Rango3"/>
    <protectedRange sqref="Q11:R11" name="Rango5"/>
    <protectedRange sqref="N11:O11" name="Rango4_1"/>
    <protectedRange sqref="K35:K37 I40 J38:J40" name="Rango13_2_1_2"/>
    <protectedRange sqref="F40:G40 J32:K34" name="Rango12_2_1_2"/>
    <protectedRange sqref="K29:K31 D40 H32:H34 K39:K40" name="Rango11_2_1_2"/>
    <protectedRange sqref="H29:I29 I23:J25 J26:K26" name="Rango10_2_1_2"/>
    <protectedRange sqref="E29:F29 F23:G25 G26:H26" name="Rango9_2_1_2"/>
    <protectedRange sqref="I20:J22 D25" name="Rango8_2_1_2"/>
    <protectedRange sqref="F20:G22" name="Rango7_2_1_2"/>
    <protectedRange sqref="D20:D22" name="Rango6_2_1_2"/>
  </protectedRanges>
  <mergeCells count="1">
    <mergeCell ref="C7:K7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</sheetPr>
  <dimension ref="A1:S612"/>
  <sheetViews>
    <sheetView showGridLines="0" view="pageBreakPreview" topLeftCell="A25" zoomScaleNormal="100" zoomScaleSheetLayoutView="100" workbookViewId="0">
      <selection activeCell="C3" sqref="C3"/>
    </sheetView>
  </sheetViews>
  <sheetFormatPr baseColWidth="10" defaultColWidth="9" defaultRowHeight="15" customHeight="1" x14ac:dyDescent="0.2"/>
  <cols>
    <col min="1" max="1" width="27.5546875" style="18" customWidth="1"/>
    <col min="2" max="2" width="6.88671875" style="18" customWidth="1"/>
    <col min="3" max="4" width="6.44140625" style="18" customWidth="1"/>
    <col min="5" max="6" width="6.88671875" style="18" customWidth="1"/>
    <col min="7" max="7" width="6.44140625" style="18" customWidth="1"/>
    <col min="8" max="8" width="6.5546875" style="18" customWidth="1"/>
    <col min="9" max="10" width="6.33203125" style="18" customWidth="1"/>
    <col min="11" max="11" width="8.109375" style="18" customWidth="1"/>
    <col min="12" max="16384" width="9" style="18"/>
  </cols>
  <sheetData>
    <row r="1" spans="1:19" s="12" customFormat="1" ht="15" customHeight="1" x14ac:dyDescent="0.2">
      <c r="A1" s="82" t="s">
        <v>227</v>
      </c>
      <c r="B1" s="7"/>
      <c r="C1" s="7"/>
      <c r="D1" s="7"/>
      <c r="E1" s="7"/>
      <c r="F1" s="7"/>
      <c r="G1" s="7"/>
      <c r="H1" s="7"/>
      <c r="I1" s="7"/>
      <c r="J1" s="7"/>
      <c r="K1" s="75"/>
      <c r="L1" s="75"/>
    </row>
    <row r="2" spans="1:19" ht="15" customHeight="1" x14ac:dyDescent="0.2">
      <c r="A2" s="82" t="s">
        <v>226</v>
      </c>
      <c r="B2" s="109"/>
      <c r="C2" s="109"/>
      <c r="D2" s="83"/>
      <c r="E2" s="83"/>
      <c r="F2" s="83"/>
      <c r="G2" s="83"/>
      <c r="H2" s="83"/>
      <c r="I2" s="83"/>
      <c r="J2" s="83"/>
      <c r="K2" s="79"/>
      <c r="L2" s="79"/>
    </row>
    <row r="3" spans="1:19" ht="15" customHeight="1" x14ac:dyDescent="0.2">
      <c r="A3" s="109"/>
      <c r="B3" s="109"/>
      <c r="C3" s="109"/>
      <c r="D3" s="83"/>
      <c r="E3" s="83"/>
      <c r="F3" s="83"/>
      <c r="G3" s="83"/>
      <c r="H3" s="83"/>
      <c r="I3" s="83"/>
      <c r="J3" s="83"/>
      <c r="K3" s="79"/>
      <c r="L3" s="79"/>
    </row>
    <row r="4" spans="1:19" ht="15" customHeight="1" x14ac:dyDescent="0.2">
      <c r="A4" s="85"/>
      <c r="B4" s="85"/>
      <c r="C4" s="85"/>
      <c r="D4" s="118"/>
      <c r="E4" s="118"/>
      <c r="F4" s="118"/>
      <c r="G4" s="118"/>
      <c r="H4" s="118"/>
      <c r="I4" s="118"/>
      <c r="J4" s="118"/>
      <c r="K4" s="59" t="s">
        <v>16</v>
      </c>
      <c r="L4" s="79"/>
    </row>
    <row r="5" spans="1:19" ht="4.95" customHeight="1" x14ac:dyDescent="0.2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 t="s">
        <v>4</v>
      </c>
      <c r="L5" s="79"/>
    </row>
    <row r="6" spans="1:19" ht="4.95" customHeight="1" x14ac:dyDescent="0.2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79"/>
    </row>
    <row r="7" spans="1:19" ht="15" customHeight="1" x14ac:dyDescent="0.2">
      <c r="A7" s="235"/>
      <c r="B7" s="265"/>
      <c r="C7" s="387" t="s">
        <v>84</v>
      </c>
      <c r="D7" s="387"/>
      <c r="E7" s="387"/>
      <c r="F7" s="387"/>
      <c r="G7" s="387"/>
      <c r="H7" s="387"/>
      <c r="I7" s="387"/>
      <c r="J7" s="387"/>
      <c r="K7" s="387"/>
      <c r="L7" s="79"/>
    </row>
    <row r="8" spans="1:19" ht="15" customHeight="1" x14ac:dyDescent="0.2">
      <c r="A8" s="235" t="s">
        <v>196</v>
      </c>
      <c r="B8" s="284" t="s">
        <v>2</v>
      </c>
      <c r="C8" s="284" t="s">
        <v>197</v>
      </c>
      <c r="D8" s="388" t="s">
        <v>198</v>
      </c>
      <c r="E8" s="388" t="s">
        <v>199</v>
      </c>
      <c r="F8" s="284" t="s">
        <v>200</v>
      </c>
      <c r="G8" s="284" t="s">
        <v>201</v>
      </c>
      <c r="H8" s="284" t="s">
        <v>202</v>
      </c>
      <c r="I8" s="284" t="s">
        <v>203</v>
      </c>
      <c r="J8" s="284" t="s">
        <v>204</v>
      </c>
      <c r="K8" s="284" t="s">
        <v>205</v>
      </c>
      <c r="L8" s="79"/>
    </row>
    <row r="9" spans="1:19" ht="4.95" customHeight="1" x14ac:dyDescent="0.2">
      <c r="A9" s="231"/>
      <c r="B9" s="231"/>
      <c r="C9" s="231"/>
      <c r="D9" s="234"/>
      <c r="E9" s="234"/>
      <c r="F9" s="239"/>
      <c r="G9" s="240"/>
      <c r="H9" s="234"/>
      <c r="I9" s="234"/>
      <c r="J9" s="234"/>
      <c r="K9" s="234"/>
      <c r="L9" s="79"/>
    </row>
    <row r="10" spans="1:19" ht="4.95" customHeight="1" x14ac:dyDescent="0.2">
      <c r="A10" s="247"/>
      <c r="B10" s="247"/>
      <c r="C10" s="247"/>
      <c r="D10" s="248"/>
      <c r="E10" s="249"/>
      <c r="F10" s="250"/>
      <c r="G10" s="248"/>
      <c r="H10" s="248"/>
      <c r="I10" s="248"/>
      <c r="J10" s="248"/>
      <c r="K10" s="224"/>
      <c r="L10" s="79"/>
    </row>
    <row r="11" spans="1:19" s="113" customFormat="1" ht="15" customHeight="1" x14ac:dyDescent="0.2">
      <c r="A11" s="252" t="s">
        <v>58</v>
      </c>
      <c r="B11" s="253">
        <v>481096</v>
      </c>
      <c r="C11" s="253">
        <v>36129</v>
      </c>
      <c r="D11" s="253">
        <v>41105</v>
      </c>
      <c r="E11" s="253">
        <v>43368</v>
      </c>
      <c r="F11" s="253">
        <v>31167</v>
      </c>
      <c r="G11" s="253">
        <v>22844</v>
      </c>
      <c r="H11" s="253">
        <v>17784</v>
      </c>
      <c r="I11" s="253">
        <v>13475</v>
      </c>
      <c r="J11" s="253">
        <v>8281</v>
      </c>
      <c r="K11" s="253">
        <v>6848</v>
      </c>
      <c r="L11" s="114"/>
      <c r="M11" s="112"/>
      <c r="N11" s="112"/>
      <c r="O11" s="112"/>
      <c r="P11" s="112"/>
      <c r="Q11" s="112"/>
      <c r="R11" s="112"/>
      <c r="S11" s="112"/>
    </row>
    <row r="12" spans="1:19" ht="15" customHeight="1" x14ac:dyDescent="0.2">
      <c r="A12" s="251" t="s">
        <v>155</v>
      </c>
      <c r="B12" s="2">
        <v>240038</v>
      </c>
      <c r="C12" s="2">
        <v>18147</v>
      </c>
      <c r="D12" s="2">
        <v>20179</v>
      </c>
      <c r="E12" s="2">
        <v>21160</v>
      </c>
      <c r="F12" s="2">
        <v>15139</v>
      </c>
      <c r="G12" s="2">
        <v>11061</v>
      </c>
      <c r="H12" s="2">
        <v>8555</v>
      </c>
      <c r="I12" s="2">
        <v>6040</v>
      </c>
      <c r="J12" s="2">
        <v>3686</v>
      </c>
      <c r="K12" s="2">
        <v>2917</v>
      </c>
    </row>
    <row r="13" spans="1:19" ht="15" customHeight="1" x14ac:dyDescent="0.2">
      <c r="A13" s="24" t="s">
        <v>156</v>
      </c>
      <c r="B13" s="2">
        <v>241058</v>
      </c>
      <c r="C13" s="2">
        <v>17982</v>
      </c>
      <c r="D13" s="2">
        <v>20926</v>
      </c>
      <c r="E13" s="2">
        <v>22208</v>
      </c>
      <c r="F13" s="2">
        <v>16028</v>
      </c>
      <c r="G13" s="2">
        <v>11783</v>
      </c>
      <c r="H13" s="2">
        <v>9229</v>
      </c>
      <c r="I13" s="2">
        <v>7435</v>
      </c>
      <c r="J13" s="2">
        <v>4595</v>
      </c>
      <c r="K13" s="2">
        <v>3931</v>
      </c>
    </row>
    <row r="14" spans="1:19" s="113" customFormat="1" ht="15" customHeight="1" x14ac:dyDescent="0.2">
      <c r="A14" s="294" t="s">
        <v>71</v>
      </c>
      <c r="B14" s="302">
        <v>40968</v>
      </c>
      <c r="C14" s="303">
        <v>3205</v>
      </c>
      <c r="D14" s="303">
        <v>3411</v>
      </c>
      <c r="E14" s="303">
        <v>3440</v>
      </c>
      <c r="F14" s="303">
        <v>2591</v>
      </c>
      <c r="G14" s="303">
        <v>2108</v>
      </c>
      <c r="H14" s="303">
        <v>1556</v>
      </c>
      <c r="I14" s="303">
        <v>1081</v>
      </c>
      <c r="J14" s="303">
        <v>674</v>
      </c>
      <c r="K14" s="304">
        <v>524</v>
      </c>
    </row>
    <row r="15" spans="1:19" ht="15" customHeight="1" x14ac:dyDescent="0.2">
      <c r="A15" s="24" t="s">
        <v>38</v>
      </c>
      <c r="B15" s="2">
        <v>21335</v>
      </c>
      <c r="C15" s="2">
        <v>1659</v>
      </c>
      <c r="D15" s="2">
        <v>1716</v>
      </c>
      <c r="E15" s="2">
        <v>1814</v>
      </c>
      <c r="F15" s="2">
        <v>1314</v>
      </c>
      <c r="G15" s="2">
        <v>1083</v>
      </c>
      <c r="H15" s="2">
        <v>797</v>
      </c>
      <c r="I15" s="2">
        <v>545</v>
      </c>
      <c r="J15" s="2">
        <v>364</v>
      </c>
      <c r="K15" s="2">
        <v>288</v>
      </c>
      <c r="L15" s="111"/>
    </row>
    <row r="16" spans="1:19" ht="15" customHeight="1" x14ac:dyDescent="0.2">
      <c r="A16" s="24" t="s">
        <v>39</v>
      </c>
      <c r="B16" s="2">
        <v>19633</v>
      </c>
      <c r="C16" s="2">
        <v>1546</v>
      </c>
      <c r="D16" s="2">
        <v>1695</v>
      </c>
      <c r="E16" s="2">
        <v>1626</v>
      </c>
      <c r="F16" s="2">
        <v>1277</v>
      </c>
      <c r="G16" s="2">
        <v>1025</v>
      </c>
      <c r="H16" s="2">
        <v>759</v>
      </c>
      <c r="I16" s="2">
        <v>536</v>
      </c>
      <c r="J16" s="2">
        <v>310</v>
      </c>
      <c r="K16" s="2">
        <v>236</v>
      </c>
      <c r="L16" s="111"/>
    </row>
    <row r="17" spans="1:12" s="113" customFormat="1" ht="15" customHeight="1" x14ac:dyDescent="0.2">
      <c r="A17" s="299" t="s">
        <v>60</v>
      </c>
      <c r="B17" s="301">
        <v>41999</v>
      </c>
      <c r="C17" s="301">
        <v>3184</v>
      </c>
      <c r="D17" s="301">
        <v>3532</v>
      </c>
      <c r="E17" s="301">
        <v>3693</v>
      </c>
      <c r="F17" s="301">
        <v>2702</v>
      </c>
      <c r="G17" s="301">
        <v>2013</v>
      </c>
      <c r="H17" s="301">
        <v>1487</v>
      </c>
      <c r="I17" s="301">
        <v>1027</v>
      </c>
      <c r="J17" s="301">
        <v>644</v>
      </c>
      <c r="K17" s="301">
        <v>577</v>
      </c>
      <c r="L17" s="114"/>
    </row>
    <row r="18" spans="1:12" ht="15" customHeight="1" x14ac:dyDescent="0.2">
      <c r="A18" s="24" t="s">
        <v>38</v>
      </c>
      <c r="B18" s="2">
        <v>20913</v>
      </c>
      <c r="C18" s="2">
        <v>1644</v>
      </c>
      <c r="D18" s="2">
        <v>1690</v>
      </c>
      <c r="E18" s="2">
        <v>1829</v>
      </c>
      <c r="F18" s="2">
        <v>1334</v>
      </c>
      <c r="G18" s="2">
        <v>942</v>
      </c>
      <c r="H18" s="2">
        <v>762</v>
      </c>
      <c r="I18" s="2">
        <v>449</v>
      </c>
      <c r="J18" s="2">
        <v>265</v>
      </c>
      <c r="K18" s="2">
        <v>218</v>
      </c>
    </row>
    <row r="19" spans="1:12" ht="15" customHeight="1" x14ac:dyDescent="0.2">
      <c r="A19" s="24" t="s">
        <v>39</v>
      </c>
      <c r="B19" s="2">
        <v>21086</v>
      </c>
      <c r="C19" s="2">
        <v>1540</v>
      </c>
      <c r="D19" s="2">
        <v>1842</v>
      </c>
      <c r="E19" s="2">
        <v>1864</v>
      </c>
      <c r="F19" s="2">
        <v>1368</v>
      </c>
      <c r="G19" s="2">
        <v>1071</v>
      </c>
      <c r="H19" s="2">
        <v>725</v>
      </c>
      <c r="I19" s="2">
        <v>578</v>
      </c>
      <c r="J19" s="2">
        <v>379</v>
      </c>
      <c r="K19" s="2">
        <v>359</v>
      </c>
    </row>
    <row r="20" spans="1:12" s="113" customFormat="1" ht="15" customHeight="1" x14ac:dyDescent="0.2">
      <c r="A20" s="299" t="s">
        <v>61</v>
      </c>
      <c r="B20" s="301">
        <v>25939</v>
      </c>
      <c r="C20" s="301">
        <v>1857</v>
      </c>
      <c r="D20" s="301">
        <v>2102</v>
      </c>
      <c r="E20" s="301">
        <v>2410</v>
      </c>
      <c r="F20" s="301">
        <v>1879</v>
      </c>
      <c r="G20" s="301">
        <v>1383</v>
      </c>
      <c r="H20" s="301">
        <v>1066</v>
      </c>
      <c r="I20" s="301">
        <v>837</v>
      </c>
      <c r="J20" s="301">
        <v>576</v>
      </c>
      <c r="K20" s="301">
        <v>437</v>
      </c>
    </row>
    <row r="21" spans="1:12" ht="15" customHeight="1" x14ac:dyDescent="0.2">
      <c r="A21" s="24" t="s">
        <v>38</v>
      </c>
      <c r="B21" s="2">
        <v>12657</v>
      </c>
      <c r="C21" s="2">
        <v>881</v>
      </c>
      <c r="D21" s="2">
        <v>986</v>
      </c>
      <c r="E21" s="2">
        <v>1161</v>
      </c>
      <c r="F21" s="2">
        <v>895</v>
      </c>
      <c r="G21" s="2">
        <v>682</v>
      </c>
      <c r="H21" s="2">
        <v>543</v>
      </c>
      <c r="I21" s="2">
        <v>337</v>
      </c>
      <c r="J21" s="2">
        <v>246</v>
      </c>
      <c r="K21" s="2">
        <v>151</v>
      </c>
    </row>
    <row r="22" spans="1:12" ht="15" customHeight="1" x14ac:dyDescent="0.2">
      <c r="A22" s="24" t="s">
        <v>39</v>
      </c>
      <c r="B22" s="2">
        <v>13282</v>
      </c>
      <c r="C22" s="2">
        <v>976</v>
      </c>
      <c r="D22" s="2">
        <v>1116</v>
      </c>
      <c r="E22" s="2">
        <v>1249</v>
      </c>
      <c r="F22" s="2">
        <v>984</v>
      </c>
      <c r="G22" s="2">
        <v>701</v>
      </c>
      <c r="H22" s="2">
        <v>523</v>
      </c>
      <c r="I22" s="2">
        <v>500</v>
      </c>
      <c r="J22" s="2">
        <v>330</v>
      </c>
      <c r="K22" s="2">
        <v>286</v>
      </c>
    </row>
    <row r="23" spans="1:12" s="113" customFormat="1" ht="15" customHeight="1" x14ac:dyDescent="0.2">
      <c r="A23" s="299" t="s">
        <v>62</v>
      </c>
      <c r="B23" s="302">
        <v>39906</v>
      </c>
      <c r="C23" s="303">
        <v>3103</v>
      </c>
      <c r="D23" s="303">
        <v>3465</v>
      </c>
      <c r="E23" s="303">
        <v>3576</v>
      </c>
      <c r="F23" s="303">
        <v>2510</v>
      </c>
      <c r="G23" s="303">
        <v>1856</v>
      </c>
      <c r="H23" s="303">
        <v>1497</v>
      </c>
      <c r="I23" s="303">
        <v>1109</v>
      </c>
      <c r="J23" s="303">
        <v>649</v>
      </c>
      <c r="K23" s="304">
        <v>543</v>
      </c>
    </row>
    <row r="24" spans="1:12" ht="15" customHeight="1" x14ac:dyDescent="0.2">
      <c r="A24" s="24" t="s">
        <v>38</v>
      </c>
      <c r="B24" s="2">
        <v>19827</v>
      </c>
      <c r="C24" s="2">
        <v>1499</v>
      </c>
      <c r="D24" s="2">
        <v>1691</v>
      </c>
      <c r="E24" s="2">
        <v>1749</v>
      </c>
      <c r="F24" s="2">
        <v>1239</v>
      </c>
      <c r="G24" s="2">
        <v>907</v>
      </c>
      <c r="H24" s="2">
        <v>674</v>
      </c>
      <c r="I24" s="2">
        <v>473</v>
      </c>
      <c r="J24" s="2">
        <v>299</v>
      </c>
      <c r="K24" s="2">
        <v>225</v>
      </c>
    </row>
    <row r="25" spans="1:12" ht="15" customHeight="1" x14ac:dyDescent="0.2">
      <c r="A25" s="24" t="s">
        <v>39</v>
      </c>
      <c r="B25" s="2">
        <v>20079</v>
      </c>
      <c r="C25" s="2">
        <v>1604</v>
      </c>
      <c r="D25" s="2">
        <v>1774</v>
      </c>
      <c r="E25" s="2">
        <v>1827</v>
      </c>
      <c r="F25" s="2">
        <v>1271</v>
      </c>
      <c r="G25" s="2">
        <v>949</v>
      </c>
      <c r="H25" s="2">
        <v>823</v>
      </c>
      <c r="I25" s="2">
        <v>636</v>
      </c>
      <c r="J25" s="2">
        <v>350</v>
      </c>
      <c r="K25" s="2">
        <v>318</v>
      </c>
    </row>
    <row r="26" spans="1:12" s="113" customFormat="1" ht="15" customHeight="1" x14ac:dyDescent="0.2">
      <c r="A26" s="299" t="s">
        <v>63</v>
      </c>
      <c r="B26" s="301">
        <v>47206</v>
      </c>
      <c r="C26" s="301">
        <v>3301</v>
      </c>
      <c r="D26" s="301">
        <v>3930</v>
      </c>
      <c r="E26" s="301">
        <v>4478</v>
      </c>
      <c r="F26" s="301">
        <v>3274</v>
      </c>
      <c r="G26" s="301">
        <v>2313</v>
      </c>
      <c r="H26" s="301">
        <v>1766</v>
      </c>
      <c r="I26" s="301">
        <v>1454</v>
      </c>
      <c r="J26" s="301">
        <v>845</v>
      </c>
      <c r="K26" s="301">
        <v>798</v>
      </c>
    </row>
    <row r="27" spans="1:12" ht="15" customHeight="1" x14ac:dyDescent="0.2">
      <c r="A27" s="24" t="s">
        <v>38</v>
      </c>
      <c r="B27" s="2">
        <v>23153</v>
      </c>
      <c r="C27" s="2">
        <v>1580</v>
      </c>
      <c r="D27" s="2">
        <v>1880</v>
      </c>
      <c r="E27" s="2">
        <v>2161</v>
      </c>
      <c r="F27" s="2">
        <v>1548</v>
      </c>
      <c r="G27" s="2">
        <v>1101</v>
      </c>
      <c r="H27" s="2">
        <v>850</v>
      </c>
      <c r="I27" s="2">
        <v>620</v>
      </c>
      <c r="J27" s="2">
        <v>347</v>
      </c>
      <c r="K27" s="2">
        <v>319</v>
      </c>
    </row>
    <row r="28" spans="1:12" ht="15" customHeight="1" x14ac:dyDescent="0.2">
      <c r="A28" s="24" t="s">
        <v>39</v>
      </c>
      <c r="B28" s="2">
        <v>24053</v>
      </c>
      <c r="C28" s="2">
        <v>1721</v>
      </c>
      <c r="D28" s="2">
        <v>2050</v>
      </c>
      <c r="E28" s="2">
        <v>2317</v>
      </c>
      <c r="F28" s="2">
        <v>1726</v>
      </c>
      <c r="G28" s="2">
        <v>1212</v>
      </c>
      <c r="H28" s="2">
        <v>916</v>
      </c>
      <c r="I28" s="2">
        <v>834</v>
      </c>
      <c r="J28" s="2">
        <v>498</v>
      </c>
      <c r="K28" s="2">
        <v>479</v>
      </c>
    </row>
    <row r="29" spans="1:12" s="113" customFormat="1" ht="15" customHeight="1" x14ac:dyDescent="0.2">
      <c r="A29" s="299" t="s">
        <v>69</v>
      </c>
      <c r="B29" s="298">
        <v>47906</v>
      </c>
      <c r="C29" s="298">
        <v>3672</v>
      </c>
      <c r="D29" s="298">
        <v>4016</v>
      </c>
      <c r="E29" s="298">
        <v>4576</v>
      </c>
      <c r="F29" s="298">
        <v>3323</v>
      </c>
      <c r="G29" s="298">
        <v>2271</v>
      </c>
      <c r="H29" s="298">
        <v>1705</v>
      </c>
      <c r="I29" s="298">
        <v>1333</v>
      </c>
      <c r="J29" s="298">
        <v>868</v>
      </c>
      <c r="K29" s="298">
        <v>603</v>
      </c>
    </row>
    <row r="30" spans="1:12" ht="15" customHeight="1" x14ac:dyDescent="0.2">
      <c r="A30" s="57" t="s">
        <v>38</v>
      </c>
      <c r="B30" s="2">
        <v>23611</v>
      </c>
      <c r="C30" s="2">
        <v>1857</v>
      </c>
      <c r="D30" s="2">
        <v>1988</v>
      </c>
      <c r="E30" s="2">
        <v>2166</v>
      </c>
      <c r="F30" s="2">
        <v>1591</v>
      </c>
      <c r="G30" s="2">
        <v>1026</v>
      </c>
      <c r="H30" s="2">
        <v>781</v>
      </c>
      <c r="I30" s="2">
        <v>586</v>
      </c>
      <c r="J30" s="2">
        <v>363</v>
      </c>
      <c r="K30" s="2">
        <v>236</v>
      </c>
    </row>
    <row r="31" spans="1:12" ht="15" customHeight="1" x14ac:dyDescent="0.2">
      <c r="A31" s="57" t="s">
        <v>39</v>
      </c>
      <c r="B31" s="2">
        <v>24295</v>
      </c>
      <c r="C31" s="2">
        <v>1815</v>
      </c>
      <c r="D31" s="2">
        <v>2028</v>
      </c>
      <c r="E31" s="2">
        <v>2410</v>
      </c>
      <c r="F31" s="2">
        <v>1732</v>
      </c>
      <c r="G31" s="2">
        <v>1245</v>
      </c>
      <c r="H31" s="2">
        <v>924</v>
      </c>
      <c r="I31" s="2">
        <v>747</v>
      </c>
      <c r="J31" s="2">
        <v>505</v>
      </c>
      <c r="K31" s="2">
        <v>367</v>
      </c>
    </row>
    <row r="32" spans="1:12" s="113" customFormat="1" ht="15" customHeight="1" x14ac:dyDescent="0.2">
      <c r="A32" s="299" t="s">
        <v>68</v>
      </c>
      <c r="B32" s="298">
        <v>37970</v>
      </c>
      <c r="C32" s="298">
        <v>3008</v>
      </c>
      <c r="D32" s="298">
        <v>3259</v>
      </c>
      <c r="E32" s="298">
        <v>3226</v>
      </c>
      <c r="F32" s="298">
        <v>2380</v>
      </c>
      <c r="G32" s="298">
        <v>1625</v>
      </c>
      <c r="H32" s="298">
        <v>1386</v>
      </c>
      <c r="I32" s="298">
        <v>1070</v>
      </c>
      <c r="J32" s="298">
        <v>675</v>
      </c>
      <c r="K32" s="298">
        <v>543</v>
      </c>
    </row>
    <row r="33" spans="1:13" ht="15" customHeight="1" x14ac:dyDescent="0.2">
      <c r="A33" s="57" t="s">
        <v>38</v>
      </c>
      <c r="B33" s="2">
        <v>18961</v>
      </c>
      <c r="C33" s="2">
        <v>1526</v>
      </c>
      <c r="D33" s="2">
        <v>1656</v>
      </c>
      <c r="E33" s="2">
        <v>1562</v>
      </c>
      <c r="F33" s="2">
        <v>1110</v>
      </c>
      <c r="G33" s="2">
        <v>754</v>
      </c>
      <c r="H33" s="2">
        <v>643</v>
      </c>
      <c r="I33" s="2">
        <v>490</v>
      </c>
      <c r="J33" s="2">
        <v>294</v>
      </c>
      <c r="K33" s="2">
        <v>232</v>
      </c>
    </row>
    <row r="34" spans="1:13" ht="15" customHeight="1" x14ac:dyDescent="0.2">
      <c r="A34" s="57" t="s">
        <v>39</v>
      </c>
      <c r="B34" s="2">
        <v>19009</v>
      </c>
      <c r="C34" s="2">
        <v>1482</v>
      </c>
      <c r="D34" s="2">
        <v>1603</v>
      </c>
      <c r="E34" s="2">
        <v>1664</v>
      </c>
      <c r="F34" s="2">
        <v>1270</v>
      </c>
      <c r="G34" s="2">
        <v>871</v>
      </c>
      <c r="H34" s="2">
        <v>743</v>
      </c>
      <c r="I34" s="2">
        <v>580</v>
      </c>
      <c r="J34" s="2">
        <v>381</v>
      </c>
      <c r="K34" s="2">
        <v>311</v>
      </c>
    </row>
    <row r="35" spans="1:13" s="113" customFormat="1" ht="15" customHeight="1" x14ac:dyDescent="0.2">
      <c r="A35" s="299" t="s">
        <v>64</v>
      </c>
      <c r="B35" s="298">
        <v>31732</v>
      </c>
      <c r="C35" s="298">
        <v>2255</v>
      </c>
      <c r="D35" s="298">
        <v>2719</v>
      </c>
      <c r="E35" s="298">
        <v>2704</v>
      </c>
      <c r="F35" s="298">
        <v>1996</v>
      </c>
      <c r="G35" s="298">
        <v>1410</v>
      </c>
      <c r="H35" s="298">
        <v>924</v>
      </c>
      <c r="I35" s="298">
        <v>543</v>
      </c>
      <c r="J35" s="298">
        <v>288</v>
      </c>
      <c r="K35" s="298">
        <v>347</v>
      </c>
    </row>
    <row r="36" spans="1:13" ht="15" customHeight="1" x14ac:dyDescent="0.2">
      <c r="A36" s="57" t="s">
        <v>38</v>
      </c>
      <c r="B36" s="2">
        <v>16290</v>
      </c>
      <c r="C36" s="2">
        <v>1210</v>
      </c>
      <c r="D36" s="2">
        <v>1369</v>
      </c>
      <c r="E36" s="2">
        <v>1344</v>
      </c>
      <c r="F36" s="2">
        <v>966</v>
      </c>
      <c r="G36" s="2">
        <v>693</v>
      </c>
      <c r="H36" s="2">
        <v>442</v>
      </c>
      <c r="I36" s="2">
        <v>206</v>
      </c>
      <c r="J36" s="2">
        <v>153</v>
      </c>
      <c r="K36" s="2">
        <v>171</v>
      </c>
    </row>
    <row r="37" spans="1:13" ht="15" customHeight="1" x14ac:dyDescent="0.2">
      <c r="A37" s="57" t="s">
        <v>39</v>
      </c>
      <c r="B37" s="2">
        <v>15442</v>
      </c>
      <c r="C37" s="2">
        <v>1045</v>
      </c>
      <c r="D37" s="2">
        <v>1350</v>
      </c>
      <c r="E37" s="2">
        <v>1360</v>
      </c>
      <c r="F37" s="2">
        <v>1030</v>
      </c>
      <c r="G37" s="2">
        <v>717</v>
      </c>
      <c r="H37" s="2">
        <v>482</v>
      </c>
      <c r="I37" s="2">
        <v>337</v>
      </c>
      <c r="J37" s="2">
        <v>135</v>
      </c>
      <c r="K37" s="2">
        <v>176</v>
      </c>
    </row>
    <row r="38" spans="1:13" s="113" customFormat="1" ht="15" customHeight="1" x14ac:dyDescent="0.2">
      <c r="A38" s="299" t="s">
        <v>66</v>
      </c>
      <c r="B38" s="298">
        <v>80678</v>
      </c>
      <c r="C38" s="298">
        <v>6017</v>
      </c>
      <c r="D38" s="298">
        <v>7041</v>
      </c>
      <c r="E38" s="298">
        <v>7474</v>
      </c>
      <c r="F38" s="298">
        <v>5140</v>
      </c>
      <c r="G38" s="298">
        <v>3763</v>
      </c>
      <c r="H38" s="298">
        <v>3136</v>
      </c>
      <c r="I38" s="298">
        <v>2469</v>
      </c>
      <c r="J38" s="298">
        <v>1572</v>
      </c>
      <c r="K38" s="298">
        <v>1262</v>
      </c>
    </row>
    <row r="39" spans="1:13" ht="15" customHeight="1" x14ac:dyDescent="0.2">
      <c r="A39" s="57" t="s">
        <v>38</v>
      </c>
      <c r="B39" s="2">
        <v>39996</v>
      </c>
      <c r="C39" s="2">
        <v>3013</v>
      </c>
      <c r="D39" s="2">
        <v>3512</v>
      </c>
      <c r="E39" s="2">
        <v>3601</v>
      </c>
      <c r="F39" s="2">
        <v>2503</v>
      </c>
      <c r="G39" s="2">
        <v>1867</v>
      </c>
      <c r="H39" s="2">
        <v>1487</v>
      </c>
      <c r="I39" s="2">
        <v>1114</v>
      </c>
      <c r="J39" s="2">
        <v>708</v>
      </c>
      <c r="K39" s="2">
        <v>505</v>
      </c>
    </row>
    <row r="40" spans="1:13" ht="15" customHeight="1" x14ac:dyDescent="0.2">
      <c r="A40" s="57" t="s">
        <v>39</v>
      </c>
      <c r="B40" s="2">
        <v>40682</v>
      </c>
      <c r="C40" s="2">
        <v>3004</v>
      </c>
      <c r="D40" s="2">
        <v>3529</v>
      </c>
      <c r="E40" s="2">
        <v>3873</v>
      </c>
      <c r="F40" s="2">
        <v>2637</v>
      </c>
      <c r="G40" s="2">
        <v>1896</v>
      </c>
      <c r="H40" s="2">
        <v>1649</v>
      </c>
      <c r="I40" s="2">
        <v>1355</v>
      </c>
      <c r="J40" s="2">
        <v>864</v>
      </c>
      <c r="K40" s="2">
        <v>757</v>
      </c>
    </row>
    <row r="41" spans="1:13" s="113" customFormat="1" ht="15" customHeight="1" x14ac:dyDescent="0.2">
      <c r="A41" s="299" t="s">
        <v>65</v>
      </c>
      <c r="B41" s="298">
        <v>20251</v>
      </c>
      <c r="C41" s="298">
        <v>1451</v>
      </c>
      <c r="D41" s="298">
        <v>1847</v>
      </c>
      <c r="E41" s="298">
        <v>1737</v>
      </c>
      <c r="F41" s="298">
        <v>1169</v>
      </c>
      <c r="G41" s="298">
        <v>907</v>
      </c>
      <c r="H41" s="298">
        <v>762</v>
      </c>
      <c r="I41" s="298">
        <v>562</v>
      </c>
      <c r="J41" s="298">
        <v>272</v>
      </c>
      <c r="K41" s="298">
        <v>320</v>
      </c>
    </row>
    <row r="42" spans="1:13" ht="15" customHeight="1" x14ac:dyDescent="0.2">
      <c r="A42" s="57" t="s">
        <v>38</v>
      </c>
      <c r="B42" s="2">
        <v>10162</v>
      </c>
      <c r="C42" s="2">
        <v>711</v>
      </c>
      <c r="D42" s="2">
        <v>936</v>
      </c>
      <c r="E42" s="2">
        <v>875</v>
      </c>
      <c r="F42" s="2">
        <v>558</v>
      </c>
      <c r="G42" s="2">
        <v>457</v>
      </c>
      <c r="H42" s="2">
        <v>358</v>
      </c>
      <c r="I42" s="2">
        <v>265</v>
      </c>
      <c r="J42" s="2">
        <v>102</v>
      </c>
      <c r="K42" s="2">
        <v>151</v>
      </c>
    </row>
    <row r="43" spans="1:13" ht="15" customHeight="1" x14ac:dyDescent="0.2">
      <c r="A43" s="57" t="s">
        <v>39</v>
      </c>
      <c r="B43" s="2">
        <v>10089</v>
      </c>
      <c r="C43" s="2">
        <v>740</v>
      </c>
      <c r="D43" s="2">
        <v>911</v>
      </c>
      <c r="E43" s="2">
        <v>862</v>
      </c>
      <c r="F43" s="2">
        <v>611</v>
      </c>
      <c r="G43" s="2">
        <v>450</v>
      </c>
      <c r="H43" s="2">
        <v>404</v>
      </c>
      <c r="I43" s="2">
        <v>297</v>
      </c>
      <c r="J43" s="2">
        <v>170</v>
      </c>
      <c r="K43" s="2">
        <v>169</v>
      </c>
    </row>
    <row r="44" spans="1:13" s="113" customFormat="1" ht="15" customHeight="1" x14ac:dyDescent="0.2">
      <c r="A44" s="299" t="s">
        <v>67</v>
      </c>
      <c r="B44" s="298">
        <v>66541</v>
      </c>
      <c r="C44" s="298">
        <v>5076</v>
      </c>
      <c r="D44" s="298">
        <v>5783</v>
      </c>
      <c r="E44" s="298">
        <v>6054</v>
      </c>
      <c r="F44" s="298">
        <v>4203</v>
      </c>
      <c r="G44" s="298">
        <v>3195</v>
      </c>
      <c r="H44" s="298">
        <v>2499</v>
      </c>
      <c r="I44" s="298">
        <v>1990</v>
      </c>
      <c r="J44" s="298">
        <v>1218</v>
      </c>
      <c r="K44" s="298">
        <v>894</v>
      </c>
    </row>
    <row r="45" spans="1:13" ht="15" customHeight="1" x14ac:dyDescent="0.2">
      <c r="A45" s="57" t="s">
        <v>38</v>
      </c>
      <c r="B45" s="2">
        <v>33133</v>
      </c>
      <c r="C45" s="2">
        <v>2567</v>
      </c>
      <c r="D45" s="2">
        <v>2755</v>
      </c>
      <c r="E45" s="2">
        <v>2898</v>
      </c>
      <c r="F45" s="2">
        <v>2081</v>
      </c>
      <c r="G45" s="2">
        <v>1549</v>
      </c>
      <c r="H45" s="2">
        <v>1218</v>
      </c>
      <c r="I45" s="2">
        <v>955</v>
      </c>
      <c r="J45" s="2">
        <v>545</v>
      </c>
      <c r="K45" s="2">
        <v>421</v>
      </c>
    </row>
    <row r="46" spans="1:13" ht="15" customHeight="1" x14ac:dyDescent="0.2">
      <c r="A46" s="57" t="s">
        <v>39</v>
      </c>
      <c r="B46" s="2">
        <v>33408</v>
      </c>
      <c r="C46" s="2">
        <v>2509</v>
      </c>
      <c r="D46" s="2">
        <v>3028</v>
      </c>
      <c r="E46" s="2">
        <v>3156</v>
      </c>
      <c r="F46" s="2">
        <v>2122</v>
      </c>
      <c r="G46" s="2">
        <v>1646</v>
      </c>
      <c r="H46" s="2">
        <v>1281</v>
      </c>
      <c r="I46" s="2">
        <v>1035</v>
      </c>
      <c r="J46" s="2">
        <v>673</v>
      </c>
      <c r="K46" s="2">
        <v>473</v>
      </c>
    </row>
    <row r="47" spans="1:13" s="113" customFormat="1" ht="4.95" customHeight="1" x14ac:dyDescent="0.2">
      <c r="A47" s="197"/>
      <c r="B47" s="197"/>
      <c r="C47" s="197"/>
      <c r="D47" s="198"/>
      <c r="E47" s="198"/>
      <c r="F47" s="198"/>
      <c r="G47" s="198"/>
      <c r="H47" s="199"/>
      <c r="I47" s="198"/>
      <c r="J47" s="198"/>
      <c r="K47" s="198"/>
      <c r="L47" s="114"/>
    </row>
    <row r="48" spans="1:13" ht="4.95" customHeight="1" x14ac:dyDescent="0.2">
      <c r="K48" s="79"/>
      <c r="L48" s="111"/>
      <c r="M48" s="115"/>
    </row>
    <row r="49" spans="1:13" ht="15" customHeight="1" x14ac:dyDescent="0.2">
      <c r="A49" s="1" t="s">
        <v>70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79"/>
      <c r="L49" s="111"/>
      <c r="M49" s="115"/>
    </row>
    <row r="50" spans="1:13" s="113" customFormat="1" ht="15" customHeight="1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114"/>
      <c r="M50" s="116"/>
    </row>
    <row r="51" spans="1:13" ht="15" customHeight="1" x14ac:dyDescent="0.2">
      <c r="A51" s="117"/>
      <c r="B51" s="117"/>
      <c r="C51" s="117"/>
      <c r="D51" s="117"/>
      <c r="E51" s="117"/>
      <c r="F51" s="117"/>
      <c r="G51" s="117"/>
      <c r="H51" s="117"/>
      <c r="I51" s="117"/>
      <c r="J51" s="117"/>
    </row>
    <row r="52" spans="1:13" ht="15" customHeight="1" x14ac:dyDescent="0.2">
      <c r="A52" s="117"/>
      <c r="B52" s="117"/>
      <c r="C52" s="117"/>
      <c r="D52" s="117"/>
      <c r="E52" s="117"/>
      <c r="F52" s="117"/>
      <c r="G52" s="117"/>
      <c r="H52" s="117"/>
      <c r="I52" s="117"/>
      <c r="J52" s="117"/>
    </row>
    <row r="53" spans="1:13" ht="15" customHeight="1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</row>
    <row r="54" spans="1:13" ht="15" customHeight="1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3" ht="15" customHeight="1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</row>
    <row r="56" spans="1:13" ht="15" customHeight="1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3" ht="15" customHeight="1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3" ht="15" customHeight="1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3" ht="15" customHeight="1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3" ht="15" customHeight="1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</row>
    <row r="61" spans="1:13" ht="15" customHeight="1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15" customHeight="1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15" customHeight="1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3" ht="15" customHeight="1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15" customHeight="1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15" customHeight="1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15" customHeight="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 ht="1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</row>
    <row r="69" spans="1:10" ht="15" customHeight="1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5" customHeight="1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15" customHeight="1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" customHeight="1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15" customHeight="1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" customHeight="1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1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</row>
    <row r="77" spans="1:10" ht="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ht="15" customHeight="1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ht="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 ht="15" customHeight="1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</row>
    <row r="81" spans="1:10" ht="15" customHeight="1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</row>
    <row r="82" spans="1:10" ht="15" customHeight="1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</row>
    <row r="83" spans="1:10" ht="15" customHeight="1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</row>
    <row r="85" spans="1:10" ht="15" customHeight="1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</row>
    <row r="86" spans="1:10" ht="15" customHeight="1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ht="15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ht="15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ht="15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</row>
    <row r="90" spans="1:10" ht="15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  <row r="91" spans="1:10" ht="15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</row>
    <row r="92" spans="1:10" ht="15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</row>
    <row r="93" spans="1:10" ht="15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15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 customHeight="1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ht="15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15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ht="15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</row>
    <row r="100" spans="1:10" ht="15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</row>
    <row r="101" spans="1:10" ht="15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</row>
    <row r="102" spans="1:10" ht="15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</row>
    <row r="103" spans="1:10" ht="15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</row>
    <row r="105" spans="1:10" ht="1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</row>
    <row r="106" spans="1:10" ht="15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</row>
    <row r="107" spans="1:10" ht="15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</row>
    <row r="108" spans="1:10" ht="15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</row>
    <row r="109" spans="1:10" ht="15" customHeight="1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5" customHeight="1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</row>
    <row r="111" spans="1:10" ht="15" customHeight="1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</row>
    <row r="112" spans="1:10" ht="15" customHeight="1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</row>
    <row r="113" spans="1:10" ht="15" customHeight="1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</row>
    <row r="114" spans="1:10" ht="15" customHeight="1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</row>
    <row r="115" spans="1:10" ht="15" customHeight="1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</row>
    <row r="116" spans="1:10" ht="15" customHeight="1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</row>
    <row r="117" spans="1:10" ht="15" customHeight="1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</row>
    <row r="119" spans="1:10" ht="15" customHeight="1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5" customHeight="1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</row>
    <row r="121" spans="1:10" ht="15" customHeight="1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</row>
    <row r="122" spans="1:10" ht="15" customHeight="1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 ht="15" customHeight="1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</row>
    <row r="124" spans="1:10" ht="15" customHeight="1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</row>
    <row r="125" spans="1:10" ht="15" customHeight="1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</row>
    <row r="126" spans="1:10" ht="15" customHeight="1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</row>
    <row r="127" spans="1:10" ht="15" customHeight="1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</row>
    <row r="128" spans="1:10" ht="15" customHeight="1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5" customHeight="1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</row>
    <row r="130" spans="1:10" ht="15" customHeight="1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</row>
    <row r="131" spans="1:10" ht="15" customHeight="1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</row>
    <row r="132" spans="1:10" ht="15" customHeight="1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</row>
    <row r="133" spans="1:10" ht="15" customHeight="1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</row>
    <row r="134" spans="1:10" ht="15" customHeight="1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</row>
    <row r="135" spans="1:10" ht="15" customHeight="1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</row>
    <row r="136" spans="1:10" ht="15" customHeight="1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</row>
    <row r="137" spans="1:10" ht="15" customHeight="1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</row>
    <row r="138" spans="1:10" ht="15" customHeight="1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</row>
    <row r="139" spans="1:10" ht="1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10" ht="15" customHeight="1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" customHeight="1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" customHeight="1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" customHeight="1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" customHeight="1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" customHeight="1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" customHeight="1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</row>
    <row r="147" spans="1:10" ht="15" customHeight="1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</row>
    <row r="148" spans="1:10" ht="15" customHeight="1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</row>
    <row r="149" spans="1:10" ht="15" customHeight="1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</row>
    <row r="150" spans="1:10" ht="15" customHeight="1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</row>
    <row r="151" spans="1:10" ht="15" customHeight="1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</row>
    <row r="152" spans="1:10" ht="15" customHeight="1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</row>
    <row r="153" spans="1:10" ht="15" customHeight="1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</row>
    <row r="154" spans="1:10" ht="15" customHeight="1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</row>
    <row r="155" spans="1:10" ht="15" customHeight="1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</row>
    <row r="156" spans="1:10" ht="15" customHeight="1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</row>
    <row r="157" spans="1:10" ht="15" customHeight="1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</row>
    <row r="158" spans="1:10" ht="15" customHeight="1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</row>
    <row r="159" spans="1:10" ht="15" customHeight="1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</row>
    <row r="160" spans="1:10" ht="15" customHeight="1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</row>
    <row r="161" spans="1:10" ht="15" customHeight="1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</row>
    <row r="162" spans="1:10" ht="15" customHeight="1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</row>
    <row r="163" spans="1:10" ht="15" customHeight="1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</row>
    <row r="164" spans="1:10" ht="15" customHeight="1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</row>
    <row r="165" spans="1:10" ht="15" customHeight="1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</row>
    <row r="166" spans="1:10" ht="15" customHeight="1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</row>
    <row r="167" spans="1:10" ht="15" customHeight="1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</row>
    <row r="168" spans="1:10" ht="15" customHeight="1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</row>
    <row r="169" spans="1:10" ht="15" customHeight="1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</row>
    <row r="170" spans="1:10" ht="15" customHeight="1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</row>
    <row r="171" spans="1:10" ht="15" customHeight="1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15" customHeight="1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</row>
    <row r="173" spans="1:10" ht="15" customHeight="1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</row>
    <row r="174" spans="1:10" ht="15" customHeight="1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</row>
    <row r="175" spans="1:10" ht="15" customHeight="1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</row>
    <row r="176" spans="1:10" ht="15" customHeight="1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</row>
    <row r="177" spans="1:10" ht="15" customHeight="1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</row>
    <row r="178" spans="1:10" ht="15" customHeight="1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</row>
    <row r="179" spans="1:10" ht="15" customHeight="1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</row>
    <row r="180" spans="1:10" ht="15" customHeight="1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</row>
    <row r="181" spans="1:10" ht="15" customHeight="1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</row>
    <row r="182" spans="1:10" ht="15" customHeight="1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</row>
    <row r="183" spans="1:10" ht="15" customHeight="1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</row>
    <row r="184" spans="1:10" ht="15" customHeight="1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</row>
    <row r="185" spans="1:10" ht="15" customHeight="1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</row>
    <row r="186" spans="1:10" ht="15" customHeight="1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</row>
    <row r="187" spans="1:10" ht="15" customHeight="1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0" ht="15" customHeight="1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</row>
    <row r="189" spans="1:10" ht="15" customHeight="1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</row>
    <row r="190" spans="1:10" ht="15" customHeight="1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</row>
    <row r="191" spans="1:10" ht="15" customHeight="1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</row>
    <row r="192" spans="1:10" ht="15" customHeight="1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</row>
    <row r="193" spans="1:10" ht="15" customHeight="1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</row>
    <row r="194" spans="1:10" ht="15" customHeight="1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</row>
    <row r="195" spans="1:10" ht="15" customHeight="1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</row>
    <row r="196" spans="1:10" ht="15" customHeight="1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</row>
    <row r="197" spans="1:10" ht="15" customHeight="1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</row>
    <row r="198" spans="1:10" ht="15" customHeight="1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</row>
    <row r="199" spans="1:10" ht="15" customHeight="1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</row>
    <row r="200" spans="1:10" ht="15" customHeight="1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</row>
    <row r="201" spans="1:10" ht="15" customHeight="1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ht="15" customHeight="1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</row>
    <row r="203" spans="1:10" ht="15" customHeight="1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</row>
    <row r="204" spans="1:10" ht="15" customHeight="1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</row>
    <row r="205" spans="1:10" ht="15" customHeight="1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</row>
    <row r="206" spans="1:10" ht="15" customHeight="1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</row>
    <row r="207" spans="1:10" ht="15" customHeight="1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</row>
    <row r="208" spans="1:10" ht="1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</row>
    <row r="209" spans="1:10" ht="15" customHeight="1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</row>
    <row r="210" spans="1:10" ht="15" customHeight="1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</row>
    <row r="211" spans="1:10" ht="15" customHeight="1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</row>
    <row r="212" spans="1:10" ht="15" customHeight="1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</row>
    <row r="213" spans="1:10" ht="15" customHeight="1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5" customHeight="1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</row>
    <row r="215" spans="1:10" ht="15" customHeight="1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</row>
    <row r="216" spans="1:10" ht="15" customHeight="1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</row>
    <row r="217" spans="1:10" ht="15" customHeight="1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</row>
    <row r="218" spans="1:10" ht="15" customHeight="1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</row>
    <row r="219" spans="1:10" ht="15" customHeight="1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</row>
    <row r="220" spans="1:10" ht="15" customHeight="1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</row>
    <row r="221" spans="1:10" ht="15" customHeight="1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</row>
    <row r="222" spans="1:10" ht="15" customHeight="1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0" ht="15" customHeight="1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0" ht="15" customHeight="1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</row>
    <row r="225" spans="1:10" ht="15" customHeight="1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</row>
    <row r="226" spans="1:10" ht="15" customHeight="1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</row>
    <row r="227" spans="1:10" ht="15" customHeight="1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</row>
    <row r="228" spans="1:10" ht="15" customHeight="1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</row>
    <row r="229" spans="1:10" ht="15" customHeight="1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</row>
    <row r="230" spans="1:10" ht="15" customHeight="1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15" customHeight="1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</row>
    <row r="232" spans="1:10" ht="15" customHeight="1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</row>
    <row r="233" spans="1:10" ht="15" customHeight="1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</row>
    <row r="234" spans="1:10" ht="15" customHeight="1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</row>
    <row r="235" spans="1:10" ht="15" customHeight="1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</row>
    <row r="236" spans="1:10" ht="15" customHeight="1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</row>
    <row r="237" spans="1:10" ht="15" customHeight="1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</row>
    <row r="238" spans="1:10" ht="15" customHeight="1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15" customHeight="1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</row>
    <row r="240" spans="1:10" ht="15" customHeight="1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</row>
    <row r="241" spans="1:10" ht="15" customHeight="1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</row>
    <row r="242" spans="1:10" ht="15" customHeight="1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</row>
    <row r="243" spans="1:10" ht="15" customHeight="1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</row>
    <row r="244" spans="1:10" ht="15" customHeight="1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</row>
    <row r="245" spans="1:10" ht="15" customHeight="1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ht="15" customHeight="1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</row>
    <row r="247" spans="1:10" ht="15" customHeight="1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</row>
    <row r="248" spans="1:10" ht="15" customHeight="1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</row>
    <row r="249" spans="1:10" ht="15" customHeight="1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</row>
    <row r="250" spans="1:10" ht="15" customHeight="1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</row>
    <row r="251" spans="1:10" ht="15" customHeight="1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</row>
    <row r="252" spans="1:10" ht="15" customHeight="1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</row>
    <row r="253" spans="1:10" ht="15" customHeight="1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15" customHeight="1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</row>
    <row r="255" spans="1:10" ht="15" customHeight="1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</row>
    <row r="256" spans="1:10" ht="15" customHeight="1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</row>
    <row r="257" spans="1:10" ht="15" customHeight="1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</row>
    <row r="258" spans="1:10" ht="15" customHeight="1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</row>
    <row r="259" spans="1:10" ht="15" customHeight="1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</row>
    <row r="260" spans="1:10" ht="15" customHeight="1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" customHeight="1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</row>
    <row r="262" spans="1:10" ht="15" customHeight="1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</row>
    <row r="263" spans="1:10" ht="15" customHeight="1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</row>
    <row r="264" spans="1:10" ht="15" customHeight="1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</row>
    <row r="265" spans="1:10" ht="15" customHeight="1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" customHeight="1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</row>
    <row r="267" spans="1:10" ht="15" customHeight="1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</row>
    <row r="268" spans="1:10" ht="15" customHeight="1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</row>
    <row r="269" spans="1:10" ht="15" customHeight="1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</row>
    <row r="270" spans="1:10" ht="15" customHeight="1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</row>
    <row r="271" spans="1:10" ht="15" customHeight="1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</row>
    <row r="272" spans="1:10" ht="15" customHeight="1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</row>
    <row r="273" spans="1:10" ht="15" customHeight="1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</row>
    <row r="274" spans="1:10" ht="15" customHeight="1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</row>
    <row r="275" spans="1:10" ht="15" customHeight="1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</row>
    <row r="276" spans="1:10" ht="15" customHeight="1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</row>
    <row r="277" spans="1:10" ht="15" customHeight="1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</row>
    <row r="278" spans="1:10" ht="15" customHeight="1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</row>
    <row r="279" spans="1:10" ht="15" customHeight="1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</row>
    <row r="280" spans="1:10" ht="15" customHeight="1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</row>
    <row r="281" spans="1:10" ht="15" customHeight="1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</row>
    <row r="282" spans="1:10" ht="15" customHeight="1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</row>
    <row r="283" spans="1:10" ht="15" customHeight="1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</row>
    <row r="284" spans="1:10" ht="15" customHeight="1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</row>
    <row r="285" spans="1:10" ht="15" customHeight="1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</row>
    <row r="286" spans="1:10" ht="15" customHeight="1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</row>
    <row r="287" spans="1:10" ht="15" customHeight="1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</row>
    <row r="288" spans="1:10" ht="15" customHeight="1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</row>
    <row r="289" spans="1:10" ht="15" customHeight="1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</row>
    <row r="290" spans="1:10" ht="15" customHeight="1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</row>
    <row r="291" spans="1:10" ht="15" customHeight="1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</row>
    <row r="292" spans="1:10" ht="15" customHeight="1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</row>
    <row r="293" spans="1:10" ht="15" customHeight="1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</row>
    <row r="294" spans="1:10" ht="15" customHeight="1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</row>
    <row r="295" spans="1:10" ht="15" customHeight="1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</row>
    <row r="296" spans="1:10" ht="15" customHeight="1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</row>
    <row r="297" spans="1:10" ht="15" customHeight="1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ht="15" customHeight="1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ht="15" customHeight="1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ht="15" customHeight="1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ht="15" customHeight="1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ht="15" customHeight="1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ht="15" customHeight="1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ht="15" customHeight="1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ht="15" customHeight="1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ht="15" customHeight="1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</row>
    <row r="307" spans="1:10" ht="15" customHeight="1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ht="15" customHeight="1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</row>
    <row r="309" spans="1:10" ht="15" customHeight="1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</row>
    <row r="310" spans="1:10" ht="15" customHeight="1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</row>
    <row r="311" spans="1:10" ht="15" customHeight="1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</row>
    <row r="312" spans="1:10" ht="15" customHeight="1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</row>
    <row r="313" spans="1:10" ht="15" customHeight="1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</row>
    <row r="314" spans="1:10" ht="15" customHeight="1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</row>
    <row r="315" spans="1:10" ht="15" customHeight="1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</row>
    <row r="316" spans="1:10" ht="15" customHeight="1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</row>
    <row r="317" spans="1:10" ht="15" customHeight="1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</row>
    <row r="318" spans="1:10" ht="15" customHeight="1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</row>
    <row r="319" spans="1:10" ht="15" customHeight="1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</row>
    <row r="320" spans="1:10" ht="15" customHeight="1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</row>
    <row r="321" spans="1:10" ht="15" customHeight="1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</row>
    <row r="322" spans="1:10" ht="15" customHeight="1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</row>
    <row r="323" spans="1:10" ht="15" customHeight="1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</row>
    <row r="324" spans="1:10" ht="15" customHeight="1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</row>
    <row r="325" spans="1:10" ht="15" customHeight="1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</row>
    <row r="326" spans="1:10" ht="15" customHeight="1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</row>
    <row r="327" spans="1:10" ht="15" customHeight="1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</row>
    <row r="328" spans="1:10" ht="15" customHeight="1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</row>
    <row r="329" spans="1:10" ht="15" customHeight="1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</row>
    <row r="330" spans="1:10" ht="15" customHeight="1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 ht="15" customHeight="1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15" customHeight="1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</row>
    <row r="333" spans="1:10" ht="15" customHeight="1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</row>
    <row r="334" spans="1:10" ht="15" customHeight="1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</row>
    <row r="335" spans="1:10" ht="15" customHeight="1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</row>
    <row r="336" spans="1:10" ht="15" customHeight="1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</row>
    <row r="337" spans="1:10" ht="15" customHeight="1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</row>
    <row r="338" spans="1:10" ht="15" customHeight="1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</row>
    <row r="339" spans="1:10" ht="15" customHeight="1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</row>
    <row r="340" spans="1:10" ht="15" customHeight="1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</row>
    <row r="341" spans="1:10" ht="15" customHeight="1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</row>
    <row r="342" spans="1:10" ht="15" customHeight="1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</row>
    <row r="343" spans="1:10" ht="15" customHeight="1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</row>
    <row r="344" spans="1:10" ht="15" customHeight="1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</row>
    <row r="345" spans="1:10" ht="15" customHeight="1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</row>
    <row r="346" spans="1:10" ht="15" customHeight="1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</row>
    <row r="347" spans="1:10" ht="15" customHeight="1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</row>
    <row r="348" spans="1:10" ht="15" customHeight="1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</row>
    <row r="349" spans="1:10" ht="15" customHeight="1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</row>
    <row r="350" spans="1:10" ht="15" customHeight="1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</row>
    <row r="351" spans="1:10" ht="15" customHeight="1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</row>
    <row r="352" spans="1:10" ht="15" customHeight="1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</row>
    <row r="353" spans="1:10" ht="15" customHeight="1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</row>
    <row r="354" spans="1:10" ht="15" customHeight="1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</row>
    <row r="355" spans="1:10" ht="15" customHeight="1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</row>
    <row r="356" spans="1:10" ht="15" customHeight="1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</row>
    <row r="357" spans="1:10" ht="15" customHeight="1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</row>
    <row r="358" spans="1:10" ht="15" customHeight="1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</row>
    <row r="359" spans="1:10" ht="15" customHeight="1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</row>
    <row r="361" spans="1:10" ht="15" customHeight="1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</row>
    <row r="362" spans="1:10" ht="15" customHeight="1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</row>
    <row r="363" spans="1:10" ht="15" customHeight="1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</row>
    <row r="364" spans="1:10" ht="15" customHeight="1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</row>
    <row r="365" spans="1:10" ht="15" customHeight="1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</row>
    <row r="366" spans="1:10" ht="15" customHeight="1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</row>
    <row r="367" spans="1:10" ht="15" customHeight="1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</row>
    <row r="368" spans="1:10" ht="15" customHeight="1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</row>
    <row r="369" spans="1:10" ht="15" customHeight="1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</row>
    <row r="370" spans="1:10" ht="15" customHeight="1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</row>
    <row r="371" spans="1:10" ht="15" customHeight="1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</row>
    <row r="372" spans="1:10" ht="15" customHeight="1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</row>
    <row r="373" spans="1:10" ht="15" customHeight="1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</row>
    <row r="374" spans="1:10" ht="15" customHeight="1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</row>
    <row r="376" spans="1:10" ht="15" customHeight="1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</row>
    <row r="377" spans="1:10" ht="15" customHeight="1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</row>
    <row r="378" spans="1:10" ht="15" customHeight="1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</row>
    <row r="379" spans="1:10" ht="15" customHeight="1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</row>
    <row r="380" spans="1:10" ht="15" customHeight="1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</row>
    <row r="381" spans="1:10" ht="15" customHeight="1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</row>
    <row r="382" spans="1:10" ht="15" customHeight="1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</row>
    <row r="383" spans="1:10" ht="15" customHeight="1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</row>
    <row r="384" spans="1:10" ht="15" customHeight="1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</row>
    <row r="385" spans="1:10" ht="15" customHeight="1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</row>
    <row r="386" spans="1:10" ht="15" customHeight="1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</row>
    <row r="387" spans="1:10" ht="15" customHeight="1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</row>
    <row r="388" spans="1:10" ht="15" customHeight="1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</row>
    <row r="389" spans="1:10" ht="15" customHeight="1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</row>
    <row r="391" spans="1:10" ht="15" customHeight="1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</row>
    <row r="392" spans="1:10" ht="15" customHeight="1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</row>
    <row r="393" spans="1:10" ht="15" customHeight="1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</row>
    <row r="394" spans="1:10" ht="15" customHeight="1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</row>
    <row r="395" spans="1:10" ht="15" customHeight="1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</row>
    <row r="396" spans="1:10" ht="15" customHeight="1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</row>
    <row r="397" spans="1:10" ht="15" customHeight="1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</row>
    <row r="398" spans="1:10" ht="15" customHeight="1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</row>
    <row r="399" spans="1:10" ht="15" customHeight="1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</row>
    <row r="400" spans="1:10" ht="15" customHeight="1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</row>
    <row r="401" spans="1:10" ht="15" customHeight="1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</row>
    <row r="402" spans="1:10" ht="15" customHeight="1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</row>
    <row r="403" spans="1:10" ht="15" customHeight="1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</row>
    <row r="404" spans="1:10" ht="15" customHeight="1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</row>
    <row r="405" spans="1:10" ht="15" customHeight="1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</row>
    <row r="406" spans="1:10" ht="15" customHeight="1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</row>
    <row r="407" spans="1:10" ht="15" customHeight="1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</row>
    <row r="408" spans="1:10" ht="15" customHeight="1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</row>
    <row r="409" spans="1:10" ht="15" customHeight="1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</row>
    <row r="410" spans="1:10" ht="15" customHeight="1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</row>
    <row r="411" spans="1:10" ht="15" customHeight="1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</row>
    <row r="412" spans="1:10" ht="15" customHeight="1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</row>
    <row r="413" spans="1:10" ht="15" customHeight="1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</row>
    <row r="414" spans="1:10" ht="15" customHeight="1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</row>
    <row r="415" spans="1:10" ht="15" customHeight="1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</row>
    <row r="416" spans="1:10" ht="15" customHeight="1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</row>
    <row r="417" spans="1:10" ht="15" customHeight="1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</row>
    <row r="418" spans="1:10" ht="15" customHeight="1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</row>
    <row r="419" spans="1:10" ht="15" customHeight="1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</row>
    <row r="420" spans="1:10" ht="15" customHeight="1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</row>
    <row r="421" spans="1:10" ht="15" customHeight="1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</row>
    <row r="422" spans="1:10" ht="15" customHeight="1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</row>
    <row r="423" spans="1:10" ht="15" customHeight="1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</row>
    <row r="424" spans="1:10" ht="15" customHeight="1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</row>
    <row r="425" spans="1:10" ht="15" customHeight="1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</row>
    <row r="426" spans="1:10" ht="15" customHeight="1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</row>
    <row r="427" spans="1:10" ht="15" customHeight="1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</row>
    <row r="428" spans="1:10" ht="15" customHeight="1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</row>
    <row r="429" spans="1:10" ht="15" customHeight="1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</row>
    <row r="430" spans="1:10" ht="15" customHeight="1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</row>
    <row r="431" spans="1:10" ht="15" customHeight="1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</row>
    <row r="432" spans="1:10" ht="15" customHeight="1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</row>
    <row r="433" spans="1:10" ht="15" customHeight="1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</row>
    <row r="434" spans="1:10" ht="15" customHeight="1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</row>
    <row r="435" spans="1:10" ht="15" customHeight="1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</row>
    <row r="436" spans="1:10" ht="15" customHeight="1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</row>
    <row r="437" spans="1:10" ht="15" customHeight="1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</row>
    <row r="438" spans="1:10" ht="15" customHeight="1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</row>
    <row r="439" spans="1:10" ht="15" customHeight="1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</row>
    <row r="440" spans="1:10" ht="15" customHeight="1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</row>
    <row r="441" spans="1:10" ht="15" customHeight="1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</row>
    <row r="442" spans="1:10" ht="15" customHeight="1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</row>
    <row r="443" spans="1:10" ht="15" customHeight="1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</row>
    <row r="444" spans="1:10" ht="15" customHeight="1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</row>
    <row r="445" spans="1:10" ht="15" customHeight="1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</row>
    <row r="446" spans="1:10" ht="15" customHeight="1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</row>
    <row r="447" spans="1:10" ht="15" customHeight="1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</row>
    <row r="448" spans="1:10" ht="15" customHeight="1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</row>
    <row r="449" spans="1:10" ht="15" customHeight="1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</row>
    <row r="450" spans="1:10" ht="15" customHeight="1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</row>
    <row r="451" spans="1:10" ht="15" customHeight="1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</row>
    <row r="452" spans="1:10" ht="15" customHeight="1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</row>
    <row r="453" spans="1:10" ht="15" customHeight="1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</row>
    <row r="454" spans="1:10" ht="15" customHeight="1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</row>
    <row r="455" spans="1:10" ht="15" customHeight="1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</row>
    <row r="456" spans="1:10" ht="15" customHeight="1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</row>
    <row r="457" spans="1:10" ht="15" customHeight="1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</row>
    <row r="458" spans="1:10" ht="15" customHeight="1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</row>
    <row r="459" spans="1:10" ht="15" customHeight="1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</row>
    <row r="460" spans="1:10" ht="15" customHeight="1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</row>
    <row r="461" spans="1:10" ht="15" customHeight="1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</row>
    <row r="462" spans="1:10" ht="15" customHeight="1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</row>
    <row r="463" spans="1:10" ht="15" customHeight="1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</row>
    <row r="464" spans="1:10" ht="15" customHeight="1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</row>
    <row r="465" spans="1:10" ht="15" customHeight="1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</row>
    <row r="466" spans="1:10" ht="15" customHeight="1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</row>
    <row r="467" spans="1:10" ht="15" customHeight="1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</row>
    <row r="468" spans="1:10" ht="15" customHeight="1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</row>
    <row r="469" spans="1:10" ht="15" customHeight="1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</row>
    <row r="470" spans="1:10" ht="15" customHeight="1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</row>
    <row r="471" spans="1:10" ht="15" customHeight="1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</row>
    <row r="472" spans="1:10" ht="15" customHeight="1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</row>
    <row r="473" spans="1:10" ht="15" customHeight="1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</row>
    <row r="474" spans="1:10" ht="15" customHeight="1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</row>
    <row r="475" spans="1:10" ht="15" customHeight="1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</row>
    <row r="476" spans="1:10" ht="15" customHeight="1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</row>
    <row r="477" spans="1:10" ht="15" customHeight="1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</row>
    <row r="478" spans="1:10" ht="15" customHeight="1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</row>
    <row r="479" spans="1:10" ht="15" customHeight="1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</row>
    <row r="480" spans="1:10" ht="15" customHeight="1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</row>
    <row r="481" spans="1:10" ht="15" customHeight="1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</row>
    <row r="482" spans="1:10" ht="15" customHeight="1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</row>
    <row r="483" spans="1:10" ht="15" customHeight="1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</row>
    <row r="484" spans="1:10" ht="15" customHeight="1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</row>
    <row r="485" spans="1:10" ht="15" customHeight="1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</row>
    <row r="486" spans="1:10" ht="15" customHeight="1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</row>
    <row r="487" spans="1:10" ht="15" customHeight="1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</row>
    <row r="488" spans="1:10" ht="15" customHeight="1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</row>
    <row r="489" spans="1:10" ht="15" customHeight="1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</row>
    <row r="490" spans="1:10" ht="15" customHeight="1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</row>
    <row r="491" spans="1:10" ht="15" customHeight="1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</row>
    <row r="492" spans="1:10" ht="15" customHeight="1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</row>
    <row r="493" spans="1:10" ht="15" customHeight="1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</row>
    <row r="494" spans="1:10" ht="15" customHeight="1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</row>
    <row r="495" spans="1:10" ht="15" customHeight="1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</row>
    <row r="496" spans="1:10" ht="15" customHeight="1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</row>
    <row r="497" spans="1:10" ht="15" customHeight="1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</row>
    <row r="498" spans="1:10" ht="15" customHeight="1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</row>
    <row r="499" spans="1:10" ht="15" customHeight="1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</row>
    <row r="500" spans="1:10" ht="15" customHeight="1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</row>
    <row r="501" spans="1:10" ht="15" customHeight="1" x14ac:dyDescent="0.2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</row>
    <row r="502" spans="1:10" ht="15" customHeight="1" x14ac:dyDescent="0.2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</row>
    <row r="503" spans="1:10" ht="15" customHeight="1" x14ac:dyDescent="0.2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</row>
    <row r="504" spans="1:10" ht="15" customHeight="1" x14ac:dyDescent="0.2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</row>
    <row r="505" spans="1:10" ht="15" customHeight="1" x14ac:dyDescent="0.2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</row>
    <row r="506" spans="1:10" ht="15" customHeight="1" x14ac:dyDescent="0.2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</row>
    <row r="507" spans="1:10" ht="15" customHeight="1" x14ac:dyDescent="0.2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</row>
    <row r="508" spans="1:10" ht="15" customHeight="1" x14ac:dyDescent="0.2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</row>
    <row r="509" spans="1:10" ht="15" customHeight="1" x14ac:dyDescent="0.2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</row>
    <row r="510" spans="1:10" ht="15" customHeight="1" x14ac:dyDescent="0.2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</row>
    <row r="511" spans="1:10" ht="15" customHeight="1" x14ac:dyDescent="0.2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</row>
    <row r="512" spans="1:10" ht="15" customHeight="1" x14ac:dyDescent="0.2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</row>
    <row r="513" spans="1:10" ht="15" customHeight="1" x14ac:dyDescent="0.2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</row>
    <row r="514" spans="1:10" ht="15" customHeight="1" x14ac:dyDescent="0.2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</row>
    <row r="515" spans="1:10" ht="15" customHeight="1" x14ac:dyDescent="0.2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</row>
    <row r="516" spans="1:10" ht="15" customHeight="1" x14ac:dyDescent="0.2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</row>
    <row r="517" spans="1:10" ht="15" customHeight="1" x14ac:dyDescent="0.2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</row>
    <row r="518" spans="1:10" ht="15" customHeight="1" x14ac:dyDescent="0.2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</row>
    <row r="519" spans="1:10" ht="15" customHeight="1" x14ac:dyDescent="0.2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</row>
    <row r="520" spans="1:10" ht="15" customHeight="1" x14ac:dyDescent="0.2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</row>
    <row r="521" spans="1:10" ht="15" customHeight="1" x14ac:dyDescent="0.2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</row>
    <row r="522" spans="1:10" ht="15" customHeight="1" x14ac:dyDescent="0.2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</row>
    <row r="523" spans="1:10" ht="15" customHeight="1" x14ac:dyDescent="0.2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</row>
    <row r="524" spans="1:10" ht="15" customHeight="1" x14ac:dyDescent="0.2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</row>
    <row r="525" spans="1:10" ht="15" customHeight="1" x14ac:dyDescent="0.2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</row>
    <row r="526" spans="1:10" ht="15" customHeight="1" x14ac:dyDescent="0.2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</row>
    <row r="527" spans="1:10" ht="15" customHeight="1" x14ac:dyDescent="0.2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</row>
    <row r="528" spans="1:10" ht="15" customHeight="1" x14ac:dyDescent="0.2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</row>
    <row r="529" spans="1:10" ht="15" customHeight="1" x14ac:dyDescent="0.2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</row>
    <row r="530" spans="1:10" ht="15" customHeight="1" x14ac:dyDescent="0.2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</row>
    <row r="531" spans="1:10" ht="15" customHeight="1" x14ac:dyDescent="0.2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</row>
    <row r="532" spans="1:10" ht="15" customHeight="1" x14ac:dyDescent="0.2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</row>
    <row r="533" spans="1:10" ht="15" customHeight="1" x14ac:dyDescent="0.2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</row>
    <row r="534" spans="1:10" ht="15" customHeight="1" x14ac:dyDescent="0.2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</row>
    <row r="535" spans="1:10" ht="15" customHeight="1" x14ac:dyDescent="0.2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</row>
    <row r="536" spans="1:10" ht="15" customHeight="1" x14ac:dyDescent="0.2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</row>
    <row r="537" spans="1:10" ht="15" customHeight="1" x14ac:dyDescent="0.2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</row>
    <row r="538" spans="1:10" ht="15" customHeight="1" x14ac:dyDescent="0.2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</row>
    <row r="539" spans="1:10" ht="15" customHeight="1" x14ac:dyDescent="0.2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</row>
    <row r="540" spans="1:10" ht="15" customHeight="1" x14ac:dyDescent="0.2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</row>
    <row r="541" spans="1:10" ht="15" customHeight="1" x14ac:dyDescent="0.2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</row>
    <row r="542" spans="1:10" ht="15" customHeight="1" x14ac:dyDescent="0.2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</row>
    <row r="543" spans="1:10" ht="15" customHeight="1" x14ac:dyDescent="0.2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</row>
    <row r="544" spans="1:10" ht="15" customHeight="1" x14ac:dyDescent="0.2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</row>
    <row r="545" spans="1:10" ht="15" customHeight="1" x14ac:dyDescent="0.2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</row>
    <row r="546" spans="1:10" ht="15" customHeight="1" x14ac:dyDescent="0.2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</row>
    <row r="547" spans="1:10" ht="15" customHeight="1" x14ac:dyDescent="0.2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</row>
    <row r="548" spans="1:10" ht="15" customHeight="1" x14ac:dyDescent="0.2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</row>
    <row r="549" spans="1:10" ht="15" customHeight="1" x14ac:dyDescent="0.2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</row>
    <row r="550" spans="1:10" ht="15" customHeight="1" x14ac:dyDescent="0.2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</row>
    <row r="551" spans="1:10" ht="15" customHeight="1" x14ac:dyDescent="0.2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</row>
    <row r="552" spans="1:10" ht="15" customHeight="1" x14ac:dyDescent="0.2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</row>
    <row r="553" spans="1:10" ht="15" customHeight="1" x14ac:dyDescent="0.2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</row>
    <row r="554" spans="1:10" ht="15" customHeight="1" x14ac:dyDescent="0.2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</row>
    <row r="555" spans="1:10" ht="15" customHeight="1" x14ac:dyDescent="0.2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</row>
    <row r="556" spans="1:10" ht="15" customHeight="1" x14ac:dyDescent="0.2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</row>
    <row r="557" spans="1:10" ht="15" customHeight="1" x14ac:dyDescent="0.2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</row>
    <row r="558" spans="1:10" ht="15" customHeight="1" x14ac:dyDescent="0.2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</row>
    <row r="559" spans="1:10" ht="15" customHeight="1" x14ac:dyDescent="0.2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</row>
    <row r="560" spans="1:10" ht="15" customHeight="1" x14ac:dyDescent="0.2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</row>
    <row r="561" spans="1:10" ht="15" customHeight="1" x14ac:dyDescent="0.2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</row>
    <row r="562" spans="1:10" ht="15" customHeight="1" x14ac:dyDescent="0.2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</row>
    <row r="563" spans="1:10" ht="15" customHeight="1" x14ac:dyDescent="0.2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</row>
    <row r="564" spans="1:10" ht="15" customHeight="1" x14ac:dyDescent="0.2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</row>
    <row r="565" spans="1:10" ht="15" customHeight="1" x14ac:dyDescent="0.2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</row>
    <row r="566" spans="1:10" ht="15" customHeight="1" x14ac:dyDescent="0.2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</row>
    <row r="567" spans="1:10" ht="15" customHeight="1" x14ac:dyDescent="0.2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</row>
    <row r="568" spans="1:10" ht="15" customHeight="1" x14ac:dyDescent="0.2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</row>
    <row r="569" spans="1:10" ht="15" customHeight="1" x14ac:dyDescent="0.2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</row>
    <row r="570" spans="1:10" ht="15" customHeight="1" x14ac:dyDescent="0.2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</row>
    <row r="571" spans="1:10" ht="15" customHeight="1" x14ac:dyDescent="0.2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</row>
    <row r="572" spans="1:10" ht="15" customHeight="1" x14ac:dyDescent="0.2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</row>
    <row r="573" spans="1:10" ht="15" customHeight="1" x14ac:dyDescent="0.2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</row>
    <row r="574" spans="1:10" ht="15" customHeight="1" x14ac:dyDescent="0.2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</row>
    <row r="575" spans="1:10" ht="15" customHeight="1" x14ac:dyDescent="0.2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</row>
    <row r="576" spans="1:10" ht="15" customHeight="1" x14ac:dyDescent="0.2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</row>
    <row r="577" spans="1:10" ht="15" customHeight="1" x14ac:dyDescent="0.2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</row>
    <row r="578" spans="1:10" ht="15" customHeight="1" x14ac:dyDescent="0.2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</row>
    <row r="579" spans="1:10" ht="15" customHeight="1" x14ac:dyDescent="0.2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</row>
    <row r="580" spans="1:10" ht="15" customHeight="1" x14ac:dyDescent="0.2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</row>
    <row r="581" spans="1:10" ht="15" customHeight="1" x14ac:dyDescent="0.2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</row>
    <row r="582" spans="1:10" ht="15" customHeight="1" x14ac:dyDescent="0.2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</row>
    <row r="583" spans="1:10" ht="15" customHeight="1" x14ac:dyDescent="0.2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</row>
    <row r="584" spans="1:10" ht="15" customHeight="1" x14ac:dyDescent="0.2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</row>
    <row r="585" spans="1:10" ht="15" customHeight="1" x14ac:dyDescent="0.2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</row>
    <row r="586" spans="1:10" ht="15" customHeight="1" x14ac:dyDescent="0.2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</row>
    <row r="587" spans="1:10" ht="15" customHeight="1" x14ac:dyDescent="0.2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10" ht="15" customHeight="1" x14ac:dyDescent="0.2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</row>
    <row r="589" spans="1:10" ht="15" customHeight="1" x14ac:dyDescent="0.2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</row>
    <row r="590" spans="1:10" ht="15" customHeight="1" x14ac:dyDescent="0.2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</row>
    <row r="591" spans="1:10" ht="15" customHeight="1" x14ac:dyDescent="0.2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</row>
    <row r="592" spans="1:10" ht="15" customHeight="1" x14ac:dyDescent="0.2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</row>
    <row r="593" spans="1:10" ht="15" customHeight="1" x14ac:dyDescent="0.2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</row>
    <row r="594" spans="1:10" ht="15" customHeight="1" x14ac:dyDescent="0.2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</row>
    <row r="595" spans="1:10" ht="15" customHeight="1" x14ac:dyDescent="0.2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</row>
    <row r="596" spans="1:10" ht="15" customHeight="1" x14ac:dyDescent="0.2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</row>
    <row r="597" spans="1:10" ht="15" customHeight="1" x14ac:dyDescent="0.2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</row>
    <row r="598" spans="1:10" ht="15" customHeight="1" x14ac:dyDescent="0.2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</row>
    <row r="599" spans="1:10" ht="15" customHeight="1" x14ac:dyDescent="0.2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</row>
    <row r="600" spans="1:10" ht="15" customHeight="1" x14ac:dyDescent="0.2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</row>
    <row r="601" spans="1:10" ht="15" customHeight="1" x14ac:dyDescent="0.2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</row>
    <row r="602" spans="1:10" ht="15" customHeight="1" x14ac:dyDescent="0.2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</row>
    <row r="603" spans="1:10" ht="15" customHeight="1" x14ac:dyDescent="0.2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</row>
    <row r="604" spans="1:10" ht="15" customHeight="1" x14ac:dyDescent="0.2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</row>
    <row r="605" spans="1:10" ht="15" customHeight="1" x14ac:dyDescent="0.2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</row>
    <row r="606" spans="1:10" ht="15" customHeight="1" x14ac:dyDescent="0.2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</row>
    <row r="607" spans="1:10" ht="15" customHeight="1" x14ac:dyDescent="0.2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</row>
    <row r="608" spans="1:10" ht="15" customHeight="1" x14ac:dyDescent="0.2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</row>
    <row r="609" spans="1:10" ht="15" customHeight="1" x14ac:dyDescent="0.2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</row>
    <row r="610" spans="1:10" ht="15" customHeight="1" x14ac:dyDescent="0.2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</row>
    <row r="611" spans="1:10" ht="15" customHeight="1" x14ac:dyDescent="0.2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</row>
    <row r="612" spans="1:10" ht="15" customHeight="1" x14ac:dyDescent="0.2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</row>
  </sheetData>
  <protectedRanges>
    <protectedRange sqref="I14:J16 H17:I17" name="Rango4"/>
    <protectedRange sqref="F15 I11:I13 K11:K12 K15:K16 G14:G15 F16:G16" name="Rango3"/>
    <protectedRange sqref="Q11:R11" name="Rango5"/>
    <protectedRange sqref="N11:O11" name="Rango4_1"/>
    <protectedRange sqref="K35:K37 I40 J38:J40" name="Rango13_2_1_2"/>
    <protectedRange sqref="F40:G40 J32:K34" name="Rango12_2_1_2"/>
    <protectedRange sqref="K29:K31 D40 H32:H34 K39:K40" name="Rango11_2_1_2"/>
    <protectedRange sqref="H29:I29 I23:J25 J26:K26" name="Rango10_2_1_2"/>
    <protectedRange sqref="E29:F29 F23:G25 G26:H26" name="Rango9_2_1_2"/>
    <protectedRange sqref="I20:J22 D25" name="Rango8_2_1_2"/>
    <protectedRange sqref="F20:G22" name="Rango7_2_1_2"/>
    <protectedRange sqref="D20:D22" name="Rango6_2_1_2"/>
  </protectedRanges>
  <mergeCells count="1">
    <mergeCell ref="C7:K7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/>
  </sheetPr>
  <dimension ref="A1:S561"/>
  <sheetViews>
    <sheetView showGridLines="0" view="pageBreakPreview" zoomScaleNormal="100" zoomScaleSheetLayoutView="100" workbookViewId="0">
      <selection activeCell="A7" sqref="A7:K8"/>
    </sheetView>
  </sheetViews>
  <sheetFormatPr baseColWidth="10" defaultColWidth="9" defaultRowHeight="15" customHeight="1" x14ac:dyDescent="0.2"/>
  <cols>
    <col min="1" max="1" width="26.21875" style="18" customWidth="1"/>
    <col min="2" max="11" width="6.88671875" style="18" customWidth="1"/>
    <col min="12" max="16384" width="9" style="18"/>
  </cols>
  <sheetData>
    <row r="1" spans="1:19" s="12" customFormat="1" ht="15" customHeight="1" x14ac:dyDescent="0.2">
      <c r="A1" s="82" t="s">
        <v>228</v>
      </c>
      <c r="B1" s="7"/>
      <c r="C1" s="7"/>
      <c r="D1" s="7"/>
      <c r="E1" s="7"/>
      <c r="F1" s="7"/>
      <c r="G1" s="7"/>
      <c r="H1" s="7"/>
      <c r="I1" s="7"/>
      <c r="J1" s="7"/>
      <c r="K1" s="75"/>
      <c r="L1" s="75"/>
    </row>
    <row r="2" spans="1:19" ht="15" customHeight="1" x14ac:dyDescent="0.2">
      <c r="A2" s="82" t="s">
        <v>226</v>
      </c>
      <c r="B2" s="109"/>
      <c r="C2" s="109"/>
      <c r="D2" s="83"/>
      <c r="E2" s="83"/>
      <c r="F2" s="83"/>
      <c r="G2" s="83"/>
      <c r="H2" s="83"/>
      <c r="I2" s="83"/>
      <c r="J2" s="83"/>
      <c r="K2" s="79"/>
      <c r="L2" s="79"/>
    </row>
    <row r="3" spans="1:19" ht="15" customHeight="1" x14ac:dyDescent="0.2">
      <c r="A3" s="109"/>
      <c r="B3" s="109"/>
      <c r="C3" s="109"/>
      <c r="D3" s="83"/>
      <c r="E3" s="83"/>
      <c r="F3" s="83"/>
      <c r="G3" s="83"/>
      <c r="H3" s="83"/>
      <c r="I3" s="83"/>
      <c r="J3" s="83"/>
      <c r="K3" s="79"/>
      <c r="L3" s="79"/>
    </row>
    <row r="4" spans="1:19" ht="15" customHeight="1" x14ac:dyDescent="0.2">
      <c r="A4" s="85"/>
      <c r="B4" s="85"/>
      <c r="C4" s="85"/>
      <c r="D4" s="118"/>
      <c r="E4" s="118"/>
      <c r="F4" s="118"/>
      <c r="G4" s="118"/>
      <c r="H4" s="118"/>
      <c r="I4" s="118"/>
      <c r="J4" s="118"/>
      <c r="K4" s="59" t="s">
        <v>16</v>
      </c>
      <c r="L4" s="79"/>
    </row>
    <row r="5" spans="1:19" ht="4.95" customHeight="1" x14ac:dyDescent="0.2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 t="s">
        <v>4</v>
      </c>
      <c r="L5" s="79"/>
    </row>
    <row r="6" spans="1:19" ht="4.95" customHeight="1" x14ac:dyDescent="0.2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79"/>
    </row>
    <row r="7" spans="1:19" ht="15" customHeight="1" x14ac:dyDescent="0.2">
      <c r="A7" s="235"/>
      <c r="B7" s="265"/>
      <c r="C7" s="387" t="s">
        <v>84</v>
      </c>
      <c r="D7" s="387"/>
      <c r="E7" s="387"/>
      <c r="F7" s="387"/>
      <c r="G7" s="387"/>
      <c r="H7" s="387"/>
      <c r="I7" s="387"/>
      <c r="J7" s="387"/>
      <c r="K7" s="387"/>
      <c r="L7" s="79"/>
    </row>
    <row r="8" spans="1:19" ht="15" customHeight="1" x14ac:dyDescent="0.2">
      <c r="A8" s="235" t="s">
        <v>196</v>
      </c>
      <c r="B8" s="284" t="s">
        <v>2</v>
      </c>
      <c r="C8" s="284" t="s">
        <v>72</v>
      </c>
      <c r="D8" s="388" t="s">
        <v>9</v>
      </c>
      <c r="E8" s="388" t="s">
        <v>10</v>
      </c>
      <c r="F8" s="284" t="s">
        <v>5</v>
      </c>
      <c r="G8" s="284" t="s">
        <v>6</v>
      </c>
      <c r="H8" s="284" t="s">
        <v>7</v>
      </c>
      <c r="I8" s="284" t="s">
        <v>8</v>
      </c>
      <c r="J8" s="284" t="s">
        <v>0</v>
      </c>
      <c r="K8" s="284" t="s">
        <v>1</v>
      </c>
      <c r="L8" s="79"/>
    </row>
    <row r="9" spans="1:19" ht="4.95" customHeight="1" x14ac:dyDescent="0.2">
      <c r="A9" s="231"/>
      <c r="B9" s="231"/>
      <c r="C9" s="231"/>
      <c r="D9" s="234"/>
      <c r="E9" s="234"/>
      <c r="F9" s="239"/>
      <c r="G9" s="240"/>
      <c r="H9" s="234"/>
      <c r="I9" s="234"/>
      <c r="J9" s="234"/>
      <c r="K9" s="234"/>
      <c r="L9" s="79"/>
    </row>
    <row r="10" spans="1:19" ht="4.95" customHeight="1" x14ac:dyDescent="0.2">
      <c r="A10" s="247"/>
      <c r="B10" s="247"/>
      <c r="C10" s="247"/>
      <c r="D10" s="248"/>
      <c r="E10" s="249"/>
      <c r="F10" s="250"/>
      <c r="G10" s="248"/>
      <c r="H10" s="248"/>
      <c r="I10" s="248"/>
      <c r="J10" s="248"/>
      <c r="K10" s="224"/>
      <c r="L10" s="79"/>
    </row>
    <row r="11" spans="1:19" s="113" customFormat="1" ht="15" customHeight="1" x14ac:dyDescent="0.2">
      <c r="A11" s="252" t="s">
        <v>58</v>
      </c>
      <c r="B11" s="253">
        <v>465294</v>
      </c>
      <c r="C11" s="253">
        <v>23601</v>
      </c>
      <c r="D11" s="253">
        <v>28386</v>
      </c>
      <c r="E11" s="253">
        <v>27104</v>
      </c>
      <c r="F11" s="253">
        <v>24760</v>
      </c>
      <c r="G11" s="253">
        <v>29171</v>
      </c>
      <c r="H11" s="253">
        <v>28956</v>
      </c>
      <c r="I11" s="253">
        <v>32461</v>
      </c>
      <c r="J11" s="253">
        <v>29774</v>
      </c>
      <c r="K11" s="253">
        <v>25889</v>
      </c>
      <c r="L11" s="114"/>
      <c r="M11" s="112"/>
      <c r="N11" s="112"/>
      <c r="O11" s="112"/>
      <c r="P11" s="112"/>
      <c r="Q11" s="112"/>
      <c r="R11" s="112"/>
      <c r="S11" s="112"/>
    </row>
    <row r="12" spans="1:19" ht="15" customHeight="1" x14ac:dyDescent="0.2">
      <c r="A12" s="251" t="s">
        <v>155</v>
      </c>
      <c r="B12" s="2">
        <v>232377</v>
      </c>
      <c r="C12" s="2">
        <v>12243</v>
      </c>
      <c r="D12" s="2">
        <v>14659</v>
      </c>
      <c r="E12" s="2">
        <v>14032</v>
      </c>
      <c r="F12" s="2">
        <v>12565</v>
      </c>
      <c r="G12" s="2">
        <v>15154</v>
      </c>
      <c r="H12" s="2">
        <v>14868</v>
      </c>
      <c r="I12" s="2">
        <v>16640</v>
      </c>
      <c r="J12" s="2">
        <v>15218</v>
      </c>
      <c r="K12" s="2">
        <v>12900</v>
      </c>
    </row>
    <row r="13" spans="1:19" ht="15" customHeight="1" x14ac:dyDescent="0.2">
      <c r="A13" s="24" t="s">
        <v>156</v>
      </c>
      <c r="B13" s="2">
        <v>232917</v>
      </c>
      <c r="C13" s="2">
        <v>11358</v>
      </c>
      <c r="D13" s="2">
        <v>13727</v>
      </c>
      <c r="E13" s="2">
        <v>13072</v>
      </c>
      <c r="F13" s="2">
        <v>12195</v>
      </c>
      <c r="G13" s="2">
        <v>14017</v>
      </c>
      <c r="H13" s="2">
        <v>14088</v>
      </c>
      <c r="I13" s="2">
        <v>15821</v>
      </c>
      <c r="J13" s="2">
        <v>14556</v>
      </c>
      <c r="K13" s="2">
        <v>12989</v>
      </c>
    </row>
    <row r="14" spans="1:19" s="113" customFormat="1" ht="15" customHeight="1" x14ac:dyDescent="0.2">
      <c r="A14" s="294" t="s">
        <v>71</v>
      </c>
      <c r="B14" s="302">
        <v>40019</v>
      </c>
      <c r="C14" s="303">
        <v>2229</v>
      </c>
      <c r="D14" s="303">
        <v>2169</v>
      </c>
      <c r="E14" s="303">
        <v>2247</v>
      </c>
      <c r="F14" s="303">
        <v>2260</v>
      </c>
      <c r="G14" s="303">
        <v>2576</v>
      </c>
      <c r="H14" s="303">
        <v>2642</v>
      </c>
      <c r="I14" s="303">
        <v>2695</v>
      </c>
      <c r="J14" s="303">
        <v>2551</v>
      </c>
      <c r="K14" s="304">
        <v>2259</v>
      </c>
    </row>
    <row r="15" spans="1:19" ht="15" customHeight="1" x14ac:dyDescent="0.2">
      <c r="A15" s="24" t="s">
        <v>38</v>
      </c>
      <c r="B15" s="2">
        <v>20855</v>
      </c>
      <c r="C15" s="2">
        <v>1158</v>
      </c>
      <c r="D15" s="2">
        <v>1120</v>
      </c>
      <c r="E15" s="2">
        <v>1170</v>
      </c>
      <c r="F15" s="2">
        <v>1159</v>
      </c>
      <c r="G15" s="2">
        <v>1369</v>
      </c>
      <c r="H15" s="2">
        <v>1438</v>
      </c>
      <c r="I15" s="2">
        <v>1458</v>
      </c>
      <c r="J15" s="2">
        <v>1362</v>
      </c>
      <c r="K15" s="2">
        <v>1179</v>
      </c>
      <c r="L15" s="111"/>
    </row>
    <row r="16" spans="1:19" ht="15" customHeight="1" x14ac:dyDescent="0.2">
      <c r="A16" s="24" t="s">
        <v>39</v>
      </c>
      <c r="B16" s="2">
        <v>19164</v>
      </c>
      <c r="C16" s="2">
        <v>1071</v>
      </c>
      <c r="D16" s="2">
        <v>1049</v>
      </c>
      <c r="E16" s="2">
        <v>1077</v>
      </c>
      <c r="F16" s="2">
        <v>1101</v>
      </c>
      <c r="G16" s="2">
        <v>1207</v>
      </c>
      <c r="H16" s="2">
        <v>1204</v>
      </c>
      <c r="I16" s="2">
        <v>1237</v>
      </c>
      <c r="J16" s="2">
        <v>1189</v>
      </c>
      <c r="K16" s="2">
        <v>1080</v>
      </c>
      <c r="L16" s="111"/>
    </row>
    <row r="17" spans="1:12" s="113" customFormat="1" ht="15" customHeight="1" x14ac:dyDescent="0.2">
      <c r="A17" s="299" t="s">
        <v>60</v>
      </c>
      <c r="B17" s="301">
        <v>40719</v>
      </c>
      <c r="C17" s="301">
        <v>2014</v>
      </c>
      <c r="D17" s="301">
        <v>2374</v>
      </c>
      <c r="E17" s="301">
        <v>2480</v>
      </c>
      <c r="F17" s="301">
        <v>2212</v>
      </c>
      <c r="G17" s="301">
        <v>2622</v>
      </c>
      <c r="H17" s="301">
        <v>2631</v>
      </c>
      <c r="I17" s="301">
        <v>2908</v>
      </c>
      <c r="J17" s="301">
        <v>2707</v>
      </c>
      <c r="K17" s="301">
        <v>2388</v>
      </c>
      <c r="L17" s="114"/>
    </row>
    <row r="18" spans="1:12" ht="15" customHeight="1" x14ac:dyDescent="0.2">
      <c r="A18" s="24" t="s">
        <v>38</v>
      </c>
      <c r="B18" s="2">
        <v>20294</v>
      </c>
      <c r="C18" s="2">
        <v>1024</v>
      </c>
      <c r="D18" s="2">
        <v>1245</v>
      </c>
      <c r="E18" s="2">
        <v>1264</v>
      </c>
      <c r="F18" s="2">
        <v>1112</v>
      </c>
      <c r="G18" s="2">
        <v>1344</v>
      </c>
      <c r="H18" s="2">
        <v>1334</v>
      </c>
      <c r="I18" s="2">
        <v>1483</v>
      </c>
      <c r="J18" s="2">
        <v>1382</v>
      </c>
      <c r="K18" s="2">
        <v>1198</v>
      </c>
    </row>
    <row r="19" spans="1:12" ht="15" customHeight="1" x14ac:dyDescent="0.2">
      <c r="A19" s="24" t="s">
        <v>39</v>
      </c>
      <c r="B19" s="2">
        <v>20425</v>
      </c>
      <c r="C19" s="2">
        <v>990</v>
      </c>
      <c r="D19" s="2">
        <v>1129</v>
      </c>
      <c r="E19" s="2">
        <v>1216</v>
      </c>
      <c r="F19" s="2">
        <v>1100</v>
      </c>
      <c r="G19" s="2">
        <v>1278</v>
      </c>
      <c r="H19" s="2">
        <v>1297</v>
      </c>
      <c r="I19" s="2">
        <v>1425</v>
      </c>
      <c r="J19" s="2">
        <v>1325</v>
      </c>
      <c r="K19" s="2">
        <v>1190</v>
      </c>
    </row>
    <row r="20" spans="1:12" s="113" customFormat="1" ht="15" customHeight="1" x14ac:dyDescent="0.2">
      <c r="A20" s="299" t="s">
        <v>61</v>
      </c>
      <c r="B20" s="301">
        <v>24838</v>
      </c>
      <c r="C20" s="301">
        <v>1185</v>
      </c>
      <c r="D20" s="301">
        <v>1427</v>
      </c>
      <c r="E20" s="301">
        <v>1437</v>
      </c>
      <c r="F20" s="301">
        <v>1234</v>
      </c>
      <c r="G20" s="301">
        <v>1515</v>
      </c>
      <c r="H20" s="301">
        <v>1410</v>
      </c>
      <c r="I20" s="301">
        <v>1645</v>
      </c>
      <c r="J20" s="301">
        <v>1601</v>
      </c>
      <c r="K20" s="301">
        <v>1299</v>
      </c>
    </row>
    <row r="21" spans="1:12" ht="15" customHeight="1" x14ac:dyDescent="0.2">
      <c r="A21" s="24" t="s">
        <v>38</v>
      </c>
      <c r="B21" s="2">
        <v>12156</v>
      </c>
      <c r="C21" s="2">
        <v>638</v>
      </c>
      <c r="D21" s="2">
        <v>749</v>
      </c>
      <c r="E21" s="2">
        <v>778</v>
      </c>
      <c r="F21" s="2">
        <v>644</v>
      </c>
      <c r="G21" s="2">
        <v>794</v>
      </c>
      <c r="H21" s="2">
        <v>678</v>
      </c>
      <c r="I21" s="2">
        <v>826</v>
      </c>
      <c r="J21" s="2">
        <v>763</v>
      </c>
      <c r="K21" s="2">
        <v>611</v>
      </c>
    </row>
    <row r="22" spans="1:12" ht="15" customHeight="1" x14ac:dyDescent="0.2">
      <c r="A22" s="24" t="s">
        <v>39</v>
      </c>
      <c r="B22" s="2">
        <v>12682</v>
      </c>
      <c r="C22" s="2">
        <v>547</v>
      </c>
      <c r="D22" s="2">
        <v>678</v>
      </c>
      <c r="E22" s="2">
        <v>659</v>
      </c>
      <c r="F22" s="2">
        <v>590</v>
      </c>
      <c r="G22" s="2">
        <v>721</v>
      </c>
      <c r="H22" s="2">
        <v>732</v>
      </c>
      <c r="I22" s="2">
        <v>819</v>
      </c>
      <c r="J22" s="2">
        <v>838</v>
      </c>
      <c r="K22" s="2">
        <v>688</v>
      </c>
    </row>
    <row r="23" spans="1:12" s="113" customFormat="1" ht="15" customHeight="1" x14ac:dyDescent="0.2">
      <c r="A23" s="299" t="s">
        <v>62</v>
      </c>
      <c r="B23" s="302">
        <v>38673</v>
      </c>
      <c r="C23" s="303">
        <v>1898</v>
      </c>
      <c r="D23" s="303">
        <v>2476</v>
      </c>
      <c r="E23" s="303">
        <v>2416</v>
      </c>
      <c r="F23" s="303">
        <v>1997</v>
      </c>
      <c r="G23" s="303">
        <v>2336</v>
      </c>
      <c r="H23" s="303">
        <v>2355</v>
      </c>
      <c r="I23" s="303">
        <v>2745</v>
      </c>
      <c r="J23" s="303">
        <v>2380</v>
      </c>
      <c r="K23" s="304">
        <v>2155</v>
      </c>
    </row>
    <row r="24" spans="1:12" ht="15" customHeight="1" x14ac:dyDescent="0.2">
      <c r="A24" s="24" t="s">
        <v>38</v>
      </c>
      <c r="B24" s="2">
        <v>19208</v>
      </c>
      <c r="C24" s="2">
        <v>985</v>
      </c>
      <c r="D24" s="2">
        <v>1266</v>
      </c>
      <c r="E24" s="2">
        <v>1268</v>
      </c>
      <c r="F24" s="2">
        <v>1046</v>
      </c>
      <c r="G24" s="2">
        <v>1207</v>
      </c>
      <c r="H24" s="2">
        <v>1147</v>
      </c>
      <c r="I24" s="2">
        <v>1425</v>
      </c>
      <c r="J24" s="2">
        <v>1214</v>
      </c>
      <c r="K24" s="2">
        <v>1096</v>
      </c>
    </row>
    <row r="25" spans="1:12" ht="15" customHeight="1" x14ac:dyDescent="0.2">
      <c r="A25" s="24" t="s">
        <v>39</v>
      </c>
      <c r="B25" s="2">
        <v>19465</v>
      </c>
      <c r="C25" s="2">
        <v>913</v>
      </c>
      <c r="D25" s="2">
        <v>1210</v>
      </c>
      <c r="E25" s="2">
        <v>1148</v>
      </c>
      <c r="F25" s="2">
        <v>951</v>
      </c>
      <c r="G25" s="2">
        <v>1129</v>
      </c>
      <c r="H25" s="2">
        <v>1208</v>
      </c>
      <c r="I25" s="2">
        <v>1320</v>
      </c>
      <c r="J25" s="2">
        <v>1166</v>
      </c>
      <c r="K25" s="2">
        <v>1059</v>
      </c>
    </row>
    <row r="26" spans="1:12" s="113" customFormat="1" ht="15" customHeight="1" x14ac:dyDescent="0.2">
      <c r="A26" s="299" t="s">
        <v>63</v>
      </c>
      <c r="B26" s="301">
        <v>45258</v>
      </c>
      <c r="C26" s="301">
        <v>2025</v>
      </c>
      <c r="D26" s="301">
        <v>3002</v>
      </c>
      <c r="E26" s="301">
        <v>2709</v>
      </c>
      <c r="F26" s="301">
        <v>2327</v>
      </c>
      <c r="G26" s="301">
        <v>2651</v>
      </c>
      <c r="H26" s="301">
        <v>2758</v>
      </c>
      <c r="I26" s="301">
        <v>3113</v>
      </c>
      <c r="J26" s="301">
        <v>2961</v>
      </c>
      <c r="K26" s="301">
        <v>2383</v>
      </c>
    </row>
    <row r="27" spans="1:12" ht="15" customHeight="1" x14ac:dyDescent="0.2">
      <c r="A27" s="24" t="s">
        <v>38</v>
      </c>
      <c r="B27" s="2">
        <v>22271</v>
      </c>
      <c r="C27" s="2">
        <v>1080</v>
      </c>
      <c r="D27" s="2">
        <v>1568</v>
      </c>
      <c r="E27" s="2">
        <v>1414</v>
      </c>
      <c r="F27" s="2">
        <v>1148</v>
      </c>
      <c r="G27" s="2">
        <v>1367</v>
      </c>
      <c r="H27" s="2">
        <v>1390</v>
      </c>
      <c r="I27" s="2">
        <v>1550</v>
      </c>
      <c r="J27" s="2">
        <v>1503</v>
      </c>
      <c r="K27" s="2">
        <v>1204</v>
      </c>
    </row>
    <row r="28" spans="1:12" ht="15" customHeight="1" x14ac:dyDescent="0.2">
      <c r="A28" s="24" t="s">
        <v>39</v>
      </c>
      <c r="B28" s="2">
        <v>22987</v>
      </c>
      <c r="C28" s="2">
        <v>945</v>
      </c>
      <c r="D28" s="2">
        <v>1434</v>
      </c>
      <c r="E28" s="2">
        <v>1295</v>
      </c>
      <c r="F28" s="2">
        <v>1179</v>
      </c>
      <c r="G28" s="2">
        <v>1284</v>
      </c>
      <c r="H28" s="2">
        <v>1368</v>
      </c>
      <c r="I28" s="2">
        <v>1563</v>
      </c>
      <c r="J28" s="2">
        <v>1458</v>
      </c>
      <c r="K28" s="2">
        <v>1179</v>
      </c>
    </row>
    <row r="29" spans="1:12" s="113" customFormat="1" ht="15" customHeight="1" x14ac:dyDescent="0.2">
      <c r="A29" s="299" t="s">
        <v>69</v>
      </c>
      <c r="B29" s="298">
        <v>46388</v>
      </c>
      <c r="C29" s="298">
        <v>2187</v>
      </c>
      <c r="D29" s="298">
        <v>2794</v>
      </c>
      <c r="E29" s="298">
        <v>2605</v>
      </c>
      <c r="F29" s="298">
        <v>2339</v>
      </c>
      <c r="G29" s="298">
        <v>2723</v>
      </c>
      <c r="H29" s="298">
        <v>2814</v>
      </c>
      <c r="I29" s="298">
        <v>3313</v>
      </c>
      <c r="J29" s="298">
        <v>3181</v>
      </c>
      <c r="K29" s="298">
        <v>2674</v>
      </c>
    </row>
    <row r="30" spans="1:12" ht="15" customHeight="1" x14ac:dyDescent="0.2">
      <c r="A30" s="57" t="s">
        <v>38</v>
      </c>
      <c r="B30" s="2">
        <v>22830</v>
      </c>
      <c r="C30" s="2">
        <v>1135</v>
      </c>
      <c r="D30" s="2">
        <v>1438</v>
      </c>
      <c r="E30" s="2">
        <v>1329</v>
      </c>
      <c r="F30" s="2">
        <v>1163</v>
      </c>
      <c r="G30" s="2">
        <v>1372</v>
      </c>
      <c r="H30" s="2">
        <v>1404</v>
      </c>
      <c r="I30" s="2">
        <v>1707</v>
      </c>
      <c r="J30" s="2">
        <v>1659</v>
      </c>
      <c r="K30" s="2">
        <v>1328</v>
      </c>
    </row>
    <row r="31" spans="1:12" ht="15" customHeight="1" x14ac:dyDescent="0.2">
      <c r="A31" s="57" t="s">
        <v>39</v>
      </c>
      <c r="B31" s="2">
        <v>23558</v>
      </c>
      <c r="C31" s="2">
        <v>1052</v>
      </c>
      <c r="D31" s="2">
        <v>1356</v>
      </c>
      <c r="E31" s="2">
        <v>1276</v>
      </c>
      <c r="F31" s="2">
        <v>1176</v>
      </c>
      <c r="G31" s="2">
        <v>1351</v>
      </c>
      <c r="H31" s="2">
        <v>1410</v>
      </c>
      <c r="I31" s="2">
        <v>1606</v>
      </c>
      <c r="J31" s="2">
        <v>1522</v>
      </c>
      <c r="K31" s="2">
        <v>1346</v>
      </c>
    </row>
    <row r="32" spans="1:12" s="113" customFormat="1" ht="15" customHeight="1" x14ac:dyDescent="0.2">
      <c r="A32" s="299" t="s">
        <v>68</v>
      </c>
      <c r="B32" s="298">
        <v>36665</v>
      </c>
      <c r="C32" s="298">
        <v>1957</v>
      </c>
      <c r="D32" s="298">
        <v>2259</v>
      </c>
      <c r="E32" s="298">
        <v>2110</v>
      </c>
      <c r="F32" s="298">
        <v>1915</v>
      </c>
      <c r="G32" s="298">
        <v>2351</v>
      </c>
      <c r="H32" s="298">
        <v>2344</v>
      </c>
      <c r="I32" s="298">
        <v>2695</v>
      </c>
      <c r="J32" s="298">
        <v>2344</v>
      </c>
      <c r="K32" s="298">
        <v>2103</v>
      </c>
    </row>
    <row r="33" spans="1:13" ht="15" customHeight="1" x14ac:dyDescent="0.2">
      <c r="A33" s="57" t="s">
        <v>38</v>
      </c>
      <c r="B33" s="2">
        <v>18380</v>
      </c>
      <c r="C33" s="2">
        <v>1016</v>
      </c>
      <c r="D33" s="2">
        <v>1198</v>
      </c>
      <c r="E33" s="2">
        <v>1042</v>
      </c>
      <c r="F33" s="2">
        <v>987</v>
      </c>
      <c r="G33" s="2">
        <v>1220</v>
      </c>
      <c r="H33" s="2">
        <v>1253</v>
      </c>
      <c r="I33" s="2">
        <v>1440</v>
      </c>
      <c r="J33" s="2">
        <v>1234</v>
      </c>
      <c r="K33" s="2">
        <v>1032</v>
      </c>
    </row>
    <row r="34" spans="1:13" ht="15" customHeight="1" x14ac:dyDescent="0.2">
      <c r="A34" s="57" t="s">
        <v>39</v>
      </c>
      <c r="B34" s="2">
        <v>18285</v>
      </c>
      <c r="C34" s="2">
        <v>941</v>
      </c>
      <c r="D34" s="2">
        <v>1061</v>
      </c>
      <c r="E34" s="2">
        <v>1068</v>
      </c>
      <c r="F34" s="2">
        <v>928</v>
      </c>
      <c r="G34" s="2">
        <v>1131</v>
      </c>
      <c r="H34" s="2">
        <v>1091</v>
      </c>
      <c r="I34" s="2">
        <v>1255</v>
      </c>
      <c r="J34" s="2">
        <v>1110</v>
      </c>
      <c r="K34" s="2">
        <v>1071</v>
      </c>
    </row>
    <row r="35" spans="1:13" s="113" customFormat="1" ht="15" customHeight="1" x14ac:dyDescent="0.2">
      <c r="A35" s="299" t="s">
        <v>64</v>
      </c>
      <c r="B35" s="298">
        <v>30820</v>
      </c>
      <c r="C35" s="298">
        <v>1834</v>
      </c>
      <c r="D35" s="298">
        <v>2335</v>
      </c>
      <c r="E35" s="298">
        <v>1992</v>
      </c>
      <c r="F35" s="298">
        <v>1754</v>
      </c>
      <c r="G35" s="298">
        <v>1955</v>
      </c>
      <c r="H35" s="298">
        <v>1928</v>
      </c>
      <c r="I35" s="298">
        <v>2247</v>
      </c>
      <c r="J35" s="298">
        <v>2109</v>
      </c>
      <c r="K35" s="298">
        <v>1780</v>
      </c>
    </row>
    <row r="36" spans="1:13" ht="15" customHeight="1" x14ac:dyDescent="0.2">
      <c r="A36" s="57" t="s">
        <v>38</v>
      </c>
      <c r="B36" s="2">
        <v>15828</v>
      </c>
      <c r="C36" s="2">
        <v>954</v>
      </c>
      <c r="D36" s="2">
        <v>1195</v>
      </c>
      <c r="E36" s="2">
        <v>1042</v>
      </c>
      <c r="F36" s="2">
        <v>922</v>
      </c>
      <c r="G36" s="2">
        <v>1014</v>
      </c>
      <c r="H36" s="2">
        <v>1030</v>
      </c>
      <c r="I36" s="2">
        <v>1168</v>
      </c>
      <c r="J36" s="2">
        <v>1165</v>
      </c>
      <c r="K36" s="2">
        <v>923</v>
      </c>
    </row>
    <row r="37" spans="1:13" ht="15" customHeight="1" x14ac:dyDescent="0.2">
      <c r="A37" s="57" t="s">
        <v>39</v>
      </c>
      <c r="B37" s="2">
        <v>14992</v>
      </c>
      <c r="C37" s="2">
        <v>880</v>
      </c>
      <c r="D37" s="2">
        <v>1140</v>
      </c>
      <c r="E37" s="2">
        <v>950</v>
      </c>
      <c r="F37" s="2">
        <v>832</v>
      </c>
      <c r="G37" s="2">
        <v>941</v>
      </c>
      <c r="H37" s="2">
        <v>898</v>
      </c>
      <c r="I37" s="2">
        <v>1079</v>
      </c>
      <c r="J37" s="2">
        <v>944</v>
      </c>
      <c r="K37" s="2">
        <v>857</v>
      </c>
    </row>
    <row r="38" spans="1:13" s="113" customFormat="1" ht="15" customHeight="1" x14ac:dyDescent="0.2">
      <c r="A38" s="299" t="s">
        <v>66</v>
      </c>
      <c r="B38" s="298">
        <v>77888</v>
      </c>
      <c r="C38" s="298">
        <v>3959</v>
      </c>
      <c r="D38" s="298">
        <v>4664</v>
      </c>
      <c r="E38" s="298">
        <v>4316</v>
      </c>
      <c r="F38" s="298">
        <v>4007</v>
      </c>
      <c r="G38" s="298">
        <v>4823</v>
      </c>
      <c r="H38" s="298">
        <v>4851</v>
      </c>
      <c r="I38" s="298">
        <v>5431</v>
      </c>
      <c r="J38" s="298">
        <v>4800</v>
      </c>
      <c r="K38" s="298">
        <v>4257</v>
      </c>
    </row>
    <row r="39" spans="1:13" ht="15" customHeight="1" x14ac:dyDescent="0.2">
      <c r="A39" s="57" t="s">
        <v>38</v>
      </c>
      <c r="B39" s="2">
        <v>38619</v>
      </c>
      <c r="C39" s="2">
        <v>2085</v>
      </c>
      <c r="D39" s="2">
        <v>2409</v>
      </c>
      <c r="E39" s="2">
        <v>2248</v>
      </c>
      <c r="F39" s="2">
        <v>2007</v>
      </c>
      <c r="G39" s="2">
        <v>2457</v>
      </c>
      <c r="H39" s="2">
        <v>2496</v>
      </c>
      <c r="I39" s="2">
        <v>2718</v>
      </c>
      <c r="J39" s="2">
        <v>2354</v>
      </c>
      <c r="K39" s="2">
        <v>2060</v>
      </c>
    </row>
    <row r="40" spans="1:13" ht="15" customHeight="1" x14ac:dyDescent="0.2">
      <c r="A40" s="57" t="s">
        <v>39</v>
      </c>
      <c r="B40" s="2">
        <v>39269</v>
      </c>
      <c r="C40" s="2">
        <v>1874</v>
      </c>
      <c r="D40" s="2">
        <v>2255</v>
      </c>
      <c r="E40" s="2">
        <v>2068</v>
      </c>
      <c r="F40" s="2">
        <v>2000</v>
      </c>
      <c r="G40" s="2">
        <v>2366</v>
      </c>
      <c r="H40" s="2">
        <v>2355</v>
      </c>
      <c r="I40" s="2">
        <v>2713</v>
      </c>
      <c r="J40" s="2">
        <v>2446</v>
      </c>
      <c r="K40" s="2">
        <v>2197</v>
      </c>
    </row>
    <row r="41" spans="1:13" s="113" customFormat="1" ht="15" customHeight="1" x14ac:dyDescent="0.2">
      <c r="A41" s="299" t="s">
        <v>65</v>
      </c>
      <c r="B41" s="298">
        <v>19756</v>
      </c>
      <c r="C41" s="298">
        <v>1126</v>
      </c>
      <c r="D41" s="298">
        <v>1215</v>
      </c>
      <c r="E41" s="298">
        <v>1194</v>
      </c>
      <c r="F41" s="298">
        <v>1099</v>
      </c>
      <c r="G41" s="298">
        <v>1306</v>
      </c>
      <c r="H41" s="298">
        <v>1212</v>
      </c>
      <c r="I41" s="298">
        <v>1428</v>
      </c>
      <c r="J41" s="298">
        <v>1233</v>
      </c>
      <c r="K41" s="298">
        <v>1087</v>
      </c>
    </row>
    <row r="42" spans="1:13" ht="15" customHeight="1" x14ac:dyDescent="0.2">
      <c r="A42" s="57" t="s">
        <v>38</v>
      </c>
      <c r="B42" s="2">
        <v>9913</v>
      </c>
      <c r="C42" s="2">
        <v>561</v>
      </c>
      <c r="D42" s="2">
        <v>623</v>
      </c>
      <c r="E42" s="2">
        <v>588</v>
      </c>
      <c r="F42" s="2">
        <v>541</v>
      </c>
      <c r="G42" s="2">
        <v>710</v>
      </c>
      <c r="H42" s="2">
        <v>641</v>
      </c>
      <c r="I42" s="2">
        <v>748</v>
      </c>
      <c r="J42" s="2">
        <v>626</v>
      </c>
      <c r="K42" s="2">
        <v>539</v>
      </c>
    </row>
    <row r="43" spans="1:13" ht="15" customHeight="1" x14ac:dyDescent="0.2">
      <c r="A43" s="57" t="s">
        <v>39</v>
      </c>
      <c r="B43" s="2">
        <v>9843</v>
      </c>
      <c r="C43" s="2">
        <v>565</v>
      </c>
      <c r="D43" s="2">
        <v>592</v>
      </c>
      <c r="E43" s="2">
        <v>606</v>
      </c>
      <c r="F43" s="2">
        <v>558</v>
      </c>
      <c r="G43" s="2">
        <v>596</v>
      </c>
      <c r="H43" s="2">
        <v>571</v>
      </c>
      <c r="I43" s="2">
        <v>680</v>
      </c>
      <c r="J43" s="2">
        <v>607</v>
      </c>
      <c r="K43" s="2">
        <v>548</v>
      </c>
    </row>
    <row r="44" spans="1:13" s="113" customFormat="1" ht="15" customHeight="1" x14ac:dyDescent="0.2">
      <c r="A44" s="299" t="s">
        <v>67</v>
      </c>
      <c r="B44" s="298">
        <v>64270</v>
      </c>
      <c r="C44" s="298">
        <v>3187</v>
      </c>
      <c r="D44" s="298">
        <v>3671</v>
      </c>
      <c r="E44" s="298">
        <v>3598</v>
      </c>
      <c r="F44" s="298">
        <v>3616</v>
      </c>
      <c r="G44" s="298">
        <v>4313</v>
      </c>
      <c r="H44" s="298">
        <v>4011</v>
      </c>
      <c r="I44" s="298">
        <v>4241</v>
      </c>
      <c r="J44" s="298">
        <v>3907</v>
      </c>
      <c r="K44" s="298">
        <v>3504</v>
      </c>
    </row>
    <row r="45" spans="1:13" ht="15" customHeight="1" x14ac:dyDescent="0.2">
      <c r="A45" s="57" t="s">
        <v>38</v>
      </c>
      <c r="B45" s="2">
        <v>32023</v>
      </c>
      <c r="C45" s="2">
        <v>1607</v>
      </c>
      <c r="D45" s="2">
        <v>1848</v>
      </c>
      <c r="E45" s="2">
        <v>1889</v>
      </c>
      <c r="F45" s="2">
        <v>1836</v>
      </c>
      <c r="G45" s="2">
        <v>2300</v>
      </c>
      <c r="H45" s="2">
        <v>2057</v>
      </c>
      <c r="I45" s="2">
        <v>2117</v>
      </c>
      <c r="J45" s="2">
        <v>1956</v>
      </c>
      <c r="K45" s="2">
        <v>1730</v>
      </c>
    </row>
    <row r="46" spans="1:13" ht="15" customHeight="1" x14ac:dyDescent="0.2">
      <c r="A46" s="57" t="s">
        <v>39</v>
      </c>
      <c r="B46" s="2">
        <v>32247</v>
      </c>
      <c r="C46" s="2">
        <v>1580</v>
      </c>
      <c r="D46" s="2">
        <v>1823</v>
      </c>
      <c r="E46" s="2">
        <v>1709</v>
      </c>
      <c r="F46" s="2">
        <v>1780</v>
      </c>
      <c r="G46" s="2">
        <v>2013</v>
      </c>
      <c r="H46" s="2">
        <v>1954</v>
      </c>
      <c r="I46" s="2">
        <v>2124</v>
      </c>
      <c r="J46" s="2">
        <v>1951</v>
      </c>
      <c r="K46" s="2">
        <v>1774</v>
      </c>
    </row>
    <row r="47" spans="1:13" s="113" customFormat="1" ht="4.95" customHeight="1" x14ac:dyDescent="0.2">
      <c r="A47" s="197"/>
      <c r="B47" s="197"/>
      <c r="C47" s="197"/>
      <c r="D47" s="198"/>
      <c r="E47" s="198"/>
      <c r="F47" s="198"/>
      <c r="G47" s="198"/>
      <c r="H47" s="199"/>
      <c r="I47" s="198"/>
      <c r="J47" s="198"/>
      <c r="K47" s="198"/>
      <c r="L47" s="114"/>
    </row>
    <row r="48" spans="1:13" ht="4.95" customHeight="1" x14ac:dyDescent="0.2">
      <c r="K48" s="79"/>
      <c r="L48" s="111"/>
      <c r="M48" s="115"/>
    </row>
    <row r="49" spans="1:13" ht="15" customHeight="1" x14ac:dyDescent="0.2">
      <c r="A49" s="1" t="s">
        <v>70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79"/>
      <c r="L49" s="111"/>
      <c r="M49" s="115"/>
    </row>
    <row r="50" spans="1:13" s="113" customFormat="1" ht="15" customHeight="1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114"/>
      <c r="M50" s="116"/>
    </row>
    <row r="51" spans="1:13" ht="15" customHeight="1" x14ac:dyDescent="0.2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9"/>
      <c r="L51" s="111"/>
    </row>
    <row r="52" spans="1:13" ht="15" customHeight="1" x14ac:dyDescent="0.2">
      <c r="A52" s="117"/>
      <c r="B52" s="117"/>
      <c r="C52" s="117"/>
      <c r="D52" s="117"/>
      <c r="E52" s="117"/>
      <c r="F52" s="117"/>
      <c r="G52" s="117"/>
      <c r="H52" s="117"/>
      <c r="I52" s="117"/>
      <c r="J52" s="117"/>
    </row>
    <row r="53" spans="1:13" ht="15" customHeight="1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</row>
    <row r="54" spans="1:13" ht="15" customHeight="1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3" ht="15" customHeight="1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</row>
    <row r="56" spans="1:13" ht="15" customHeight="1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3" ht="15" customHeight="1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3" ht="15" customHeight="1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3" ht="15" customHeight="1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3" ht="15" customHeight="1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</row>
    <row r="61" spans="1:13" ht="15" customHeight="1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15" customHeight="1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15" customHeight="1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3" ht="15" customHeight="1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15" customHeight="1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15" customHeight="1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15" customHeight="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 ht="1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</row>
    <row r="69" spans="1:10" ht="15" customHeight="1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5" customHeight="1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15" customHeight="1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" customHeight="1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15" customHeight="1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" customHeight="1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1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</row>
    <row r="77" spans="1:10" ht="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ht="15" customHeight="1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ht="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 ht="15" customHeight="1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</row>
    <row r="81" spans="1:10" ht="15" customHeight="1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</row>
    <row r="82" spans="1:10" ht="15" customHeight="1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</row>
    <row r="83" spans="1:10" ht="15" customHeight="1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</row>
    <row r="85" spans="1:10" ht="15" customHeight="1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</row>
    <row r="86" spans="1:10" ht="15" customHeight="1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ht="15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ht="15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ht="15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</row>
    <row r="90" spans="1:10" ht="15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  <row r="91" spans="1:10" ht="15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</row>
    <row r="92" spans="1:10" ht="15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</row>
    <row r="93" spans="1:10" ht="15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15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 customHeight="1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ht="15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15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ht="15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</row>
    <row r="100" spans="1:10" ht="15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</row>
    <row r="101" spans="1:10" ht="15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</row>
    <row r="102" spans="1:10" ht="15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</row>
    <row r="103" spans="1:10" ht="15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</row>
    <row r="105" spans="1:10" ht="1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</row>
    <row r="106" spans="1:10" ht="15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</row>
    <row r="107" spans="1:10" ht="15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</row>
    <row r="108" spans="1:10" ht="15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</row>
    <row r="109" spans="1:10" ht="15" customHeight="1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5" customHeight="1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</row>
    <row r="111" spans="1:10" ht="15" customHeight="1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</row>
    <row r="112" spans="1:10" ht="15" customHeight="1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</row>
    <row r="113" spans="1:10" ht="15" customHeight="1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</row>
    <row r="114" spans="1:10" ht="15" customHeight="1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</row>
    <row r="115" spans="1:10" ht="15" customHeight="1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</row>
    <row r="116" spans="1:10" ht="15" customHeight="1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</row>
    <row r="117" spans="1:10" ht="15" customHeight="1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</row>
    <row r="119" spans="1:10" ht="15" customHeight="1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5" customHeight="1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</row>
    <row r="121" spans="1:10" ht="15" customHeight="1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</row>
    <row r="122" spans="1:10" ht="15" customHeight="1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 ht="15" customHeight="1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</row>
    <row r="124" spans="1:10" ht="15" customHeight="1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</row>
    <row r="125" spans="1:10" ht="15" customHeight="1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</row>
    <row r="126" spans="1:10" ht="15" customHeight="1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</row>
    <row r="127" spans="1:10" ht="15" customHeight="1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</row>
    <row r="128" spans="1:10" ht="15" customHeight="1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5" customHeight="1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</row>
    <row r="130" spans="1:10" ht="15" customHeight="1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</row>
    <row r="131" spans="1:10" ht="15" customHeight="1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</row>
    <row r="132" spans="1:10" ht="15" customHeight="1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</row>
    <row r="133" spans="1:10" ht="15" customHeight="1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</row>
    <row r="134" spans="1:10" ht="15" customHeight="1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</row>
    <row r="135" spans="1:10" ht="15" customHeight="1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</row>
    <row r="136" spans="1:10" ht="15" customHeight="1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</row>
    <row r="137" spans="1:10" ht="15" customHeight="1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</row>
    <row r="138" spans="1:10" ht="15" customHeight="1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</row>
    <row r="139" spans="1:10" ht="1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10" ht="15" customHeight="1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" customHeight="1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" customHeight="1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" customHeight="1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" customHeight="1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" customHeight="1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" customHeight="1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</row>
    <row r="147" spans="1:10" ht="15" customHeight="1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</row>
    <row r="148" spans="1:10" ht="15" customHeight="1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</row>
    <row r="149" spans="1:10" ht="15" customHeight="1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</row>
    <row r="150" spans="1:10" ht="15" customHeight="1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</row>
    <row r="151" spans="1:10" ht="15" customHeight="1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</row>
    <row r="152" spans="1:10" ht="15" customHeight="1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</row>
    <row r="153" spans="1:10" ht="15" customHeight="1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</row>
    <row r="154" spans="1:10" ht="15" customHeight="1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</row>
    <row r="155" spans="1:10" ht="15" customHeight="1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</row>
    <row r="156" spans="1:10" ht="15" customHeight="1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</row>
    <row r="157" spans="1:10" ht="15" customHeight="1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</row>
    <row r="158" spans="1:10" ht="15" customHeight="1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</row>
    <row r="159" spans="1:10" ht="15" customHeight="1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</row>
    <row r="160" spans="1:10" ht="15" customHeight="1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</row>
    <row r="161" spans="1:10" ht="15" customHeight="1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</row>
    <row r="162" spans="1:10" ht="15" customHeight="1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</row>
    <row r="163" spans="1:10" ht="15" customHeight="1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</row>
    <row r="164" spans="1:10" ht="15" customHeight="1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</row>
    <row r="165" spans="1:10" ht="15" customHeight="1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</row>
    <row r="166" spans="1:10" ht="15" customHeight="1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</row>
    <row r="167" spans="1:10" ht="15" customHeight="1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</row>
    <row r="168" spans="1:10" ht="15" customHeight="1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</row>
    <row r="169" spans="1:10" ht="15" customHeight="1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</row>
    <row r="170" spans="1:10" ht="15" customHeight="1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</row>
    <row r="171" spans="1:10" ht="15" customHeight="1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15" customHeight="1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</row>
    <row r="173" spans="1:10" ht="15" customHeight="1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</row>
    <row r="174" spans="1:10" ht="15" customHeight="1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</row>
    <row r="175" spans="1:10" ht="15" customHeight="1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</row>
    <row r="176" spans="1:10" ht="15" customHeight="1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</row>
    <row r="177" spans="1:10" ht="15" customHeight="1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</row>
    <row r="178" spans="1:10" ht="15" customHeight="1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</row>
    <row r="179" spans="1:10" ht="15" customHeight="1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</row>
    <row r="180" spans="1:10" ht="15" customHeight="1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</row>
    <row r="181" spans="1:10" ht="15" customHeight="1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</row>
    <row r="182" spans="1:10" ht="15" customHeight="1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</row>
    <row r="183" spans="1:10" ht="15" customHeight="1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</row>
    <row r="184" spans="1:10" ht="15" customHeight="1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</row>
    <row r="185" spans="1:10" ht="15" customHeight="1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</row>
    <row r="186" spans="1:10" ht="15" customHeight="1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</row>
    <row r="187" spans="1:10" ht="15" customHeight="1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0" ht="15" customHeight="1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</row>
    <row r="189" spans="1:10" ht="15" customHeight="1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</row>
    <row r="190" spans="1:10" ht="15" customHeight="1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</row>
    <row r="191" spans="1:10" ht="15" customHeight="1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</row>
    <row r="192" spans="1:10" ht="15" customHeight="1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</row>
    <row r="193" spans="1:10" ht="15" customHeight="1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</row>
    <row r="194" spans="1:10" ht="15" customHeight="1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</row>
    <row r="195" spans="1:10" ht="15" customHeight="1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</row>
    <row r="196" spans="1:10" ht="15" customHeight="1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</row>
    <row r="197" spans="1:10" ht="15" customHeight="1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</row>
    <row r="198" spans="1:10" ht="15" customHeight="1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</row>
    <row r="199" spans="1:10" ht="15" customHeight="1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</row>
    <row r="200" spans="1:10" ht="15" customHeight="1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</row>
    <row r="201" spans="1:10" ht="15" customHeight="1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ht="15" customHeight="1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</row>
    <row r="203" spans="1:10" ht="15" customHeight="1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</row>
    <row r="204" spans="1:10" ht="15" customHeight="1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</row>
    <row r="205" spans="1:10" ht="15" customHeight="1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</row>
    <row r="206" spans="1:10" ht="15" customHeight="1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</row>
    <row r="207" spans="1:10" ht="15" customHeight="1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</row>
    <row r="208" spans="1:10" ht="1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</row>
    <row r="209" spans="1:10" ht="15" customHeight="1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</row>
    <row r="210" spans="1:10" ht="15" customHeight="1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</row>
    <row r="211" spans="1:10" ht="15" customHeight="1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</row>
    <row r="212" spans="1:10" ht="15" customHeight="1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</row>
    <row r="213" spans="1:10" ht="15" customHeight="1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5" customHeight="1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</row>
    <row r="215" spans="1:10" ht="15" customHeight="1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</row>
    <row r="216" spans="1:10" ht="15" customHeight="1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</row>
    <row r="217" spans="1:10" ht="15" customHeight="1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</row>
    <row r="218" spans="1:10" ht="15" customHeight="1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</row>
    <row r="219" spans="1:10" ht="15" customHeight="1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</row>
    <row r="220" spans="1:10" ht="15" customHeight="1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</row>
    <row r="221" spans="1:10" ht="15" customHeight="1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</row>
    <row r="222" spans="1:10" ht="15" customHeight="1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0" ht="15" customHeight="1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0" ht="15" customHeight="1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</row>
    <row r="225" spans="1:10" ht="15" customHeight="1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</row>
    <row r="226" spans="1:10" ht="15" customHeight="1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</row>
    <row r="227" spans="1:10" ht="15" customHeight="1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</row>
    <row r="228" spans="1:10" ht="15" customHeight="1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</row>
    <row r="229" spans="1:10" ht="15" customHeight="1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</row>
    <row r="230" spans="1:10" ht="15" customHeight="1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15" customHeight="1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</row>
    <row r="232" spans="1:10" ht="15" customHeight="1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</row>
    <row r="233" spans="1:10" ht="15" customHeight="1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</row>
    <row r="234" spans="1:10" ht="15" customHeight="1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</row>
    <row r="235" spans="1:10" ht="15" customHeight="1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</row>
    <row r="236" spans="1:10" ht="15" customHeight="1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</row>
    <row r="237" spans="1:10" ht="15" customHeight="1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</row>
    <row r="238" spans="1:10" ht="15" customHeight="1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15" customHeight="1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</row>
    <row r="240" spans="1:10" ht="15" customHeight="1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</row>
    <row r="241" spans="1:10" ht="15" customHeight="1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</row>
    <row r="242" spans="1:10" ht="15" customHeight="1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</row>
    <row r="243" spans="1:10" ht="15" customHeight="1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</row>
    <row r="244" spans="1:10" ht="15" customHeight="1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</row>
    <row r="245" spans="1:10" ht="15" customHeight="1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ht="15" customHeight="1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</row>
    <row r="247" spans="1:10" ht="15" customHeight="1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</row>
    <row r="248" spans="1:10" ht="15" customHeight="1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</row>
    <row r="249" spans="1:10" ht="15" customHeight="1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</row>
    <row r="250" spans="1:10" ht="15" customHeight="1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</row>
    <row r="251" spans="1:10" ht="15" customHeight="1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</row>
    <row r="252" spans="1:10" ht="15" customHeight="1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</row>
    <row r="253" spans="1:10" ht="15" customHeight="1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15" customHeight="1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</row>
    <row r="255" spans="1:10" ht="15" customHeight="1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</row>
    <row r="256" spans="1:10" ht="15" customHeight="1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</row>
    <row r="257" spans="1:10" ht="15" customHeight="1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</row>
    <row r="258" spans="1:10" ht="15" customHeight="1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</row>
    <row r="259" spans="1:10" ht="15" customHeight="1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</row>
    <row r="260" spans="1:10" ht="15" customHeight="1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" customHeight="1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</row>
    <row r="262" spans="1:10" ht="15" customHeight="1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</row>
    <row r="263" spans="1:10" ht="15" customHeight="1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</row>
    <row r="264" spans="1:10" ht="15" customHeight="1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</row>
    <row r="265" spans="1:10" ht="15" customHeight="1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" customHeight="1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</row>
    <row r="267" spans="1:10" ht="15" customHeight="1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</row>
    <row r="268" spans="1:10" ht="15" customHeight="1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</row>
    <row r="269" spans="1:10" ht="15" customHeight="1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</row>
    <row r="270" spans="1:10" ht="15" customHeight="1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</row>
    <row r="271" spans="1:10" ht="15" customHeight="1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</row>
    <row r="272" spans="1:10" ht="15" customHeight="1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</row>
    <row r="273" spans="1:10" ht="15" customHeight="1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</row>
    <row r="274" spans="1:10" ht="15" customHeight="1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</row>
    <row r="275" spans="1:10" ht="15" customHeight="1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</row>
    <row r="276" spans="1:10" ht="15" customHeight="1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</row>
    <row r="277" spans="1:10" ht="15" customHeight="1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</row>
    <row r="278" spans="1:10" ht="15" customHeight="1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</row>
    <row r="279" spans="1:10" ht="15" customHeight="1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</row>
    <row r="280" spans="1:10" ht="15" customHeight="1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</row>
    <row r="281" spans="1:10" ht="15" customHeight="1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</row>
    <row r="282" spans="1:10" ht="15" customHeight="1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</row>
    <row r="283" spans="1:10" ht="15" customHeight="1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</row>
    <row r="284" spans="1:10" ht="15" customHeight="1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</row>
    <row r="285" spans="1:10" ht="15" customHeight="1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</row>
    <row r="286" spans="1:10" ht="15" customHeight="1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</row>
    <row r="287" spans="1:10" ht="15" customHeight="1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</row>
    <row r="288" spans="1:10" ht="15" customHeight="1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</row>
    <row r="289" spans="1:10" ht="15" customHeight="1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</row>
    <row r="290" spans="1:10" ht="15" customHeight="1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</row>
    <row r="291" spans="1:10" ht="15" customHeight="1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</row>
    <row r="292" spans="1:10" ht="15" customHeight="1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</row>
    <row r="293" spans="1:10" ht="15" customHeight="1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</row>
    <row r="294" spans="1:10" ht="15" customHeight="1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</row>
    <row r="295" spans="1:10" ht="15" customHeight="1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</row>
    <row r="296" spans="1:10" ht="15" customHeight="1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</row>
    <row r="297" spans="1:10" ht="15" customHeight="1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ht="15" customHeight="1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ht="15" customHeight="1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ht="15" customHeight="1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ht="15" customHeight="1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ht="15" customHeight="1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ht="15" customHeight="1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ht="15" customHeight="1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ht="15" customHeight="1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ht="15" customHeight="1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</row>
    <row r="307" spans="1:10" ht="15" customHeight="1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ht="15" customHeight="1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</row>
    <row r="309" spans="1:10" ht="15" customHeight="1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</row>
    <row r="310" spans="1:10" ht="15" customHeight="1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</row>
    <row r="311" spans="1:10" ht="15" customHeight="1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</row>
    <row r="312" spans="1:10" ht="15" customHeight="1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</row>
    <row r="313" spans="1:10" ht="15" customHeight="1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</row>
    <row r="314" spans="1:10" ht="15" customHeight="1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</row>
    <row r="315" spans="1:10" ht="15" customHeight="1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</row>
    <row r="316" spans="1:10" ht="15" customHeight="1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</row>
    <row r="317" spans="1:10" ht="15" customHeight="1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</row>
    <row r="318" spans="1:10" ht="15" customHeight="1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</row>
    <row r="319" spans="1:10" ht="15" customHeight="1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</row>
    <row r="320" spans="1:10" ht="15" customHeight="1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</row>
    <row r="321" spans="1:10" ht="15" customHeight="1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</row>
    <row r="322" spans="1:10" ht="15" customHeight="1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</row>
    <row r="323" spans="1:10" ht="15" customHeight="1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</row>
    <row r="324" spans="1:10" ht="15" customHeight="1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</row>
    <row r="325" spans="1:10" ht="15" customHeight="1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</row>
    <row r="326" spans="1:10" ht="15" customHeight="1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</row>
    <row r="327" spans="1:10" ht="15" customHeight="1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</row>
    <row r="328" spans="1:10" ht="15" customHeight="1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</row>
    <row r="329" spans="1:10" ht="15" customHeight="1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</row>
    <row r="330" spans="1:10" ht="15" customHeight="1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 ht="15" customHeight="1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15" customHeight="1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</row>
    <row r="333" spans="1:10" ht="15" customHeight="1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</row>
    <row r="334" spans="1:10" ht="15" customHeight="1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</row>
    <row r="335" spans="1:10" ht="15" customHeight="1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</row>
    <row r="336" spans="1:10" ht="15" customHeight="1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</row>
    <row r="337" spans="1:10" ht="15" customHeight="1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</row>
    <row r="338" spans="1:10" ht="15" customHeight="1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</row>
    <row r="339" spans="1:10" ht="15" customHeight="1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</row>
    <row r="340" spans="1:10" ht="15" customHeight="1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</row>
    <row r="341" spans="1:10" ht="15" customHeight="1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</row>
    <row r="342" spans="1:10" ht="15" customHeight="1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</row>
    <row r="343" spans="1:10" ht="15" customHeight="1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</row>
    <row r="344" spans="1:10" ht="15" customHeight="1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</row>
    <row r="345" spans="1:10" ht="15" customHeight="1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</row>
    <row r="346" spans="1:10" ht="15" customHeight="1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</row>
    <row r="347" spans="1:10" ht="15" customHeight="1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</row>
    <row r="348" spans="1:10" ht="15" customHeight="1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</row>
    <row r="349" spans="1:10" ht="15" customHeight="1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</row>
    <row r="350" spans="1:10" ht="15" customHeight="1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</row>
    <row r="351" spans="1:10" ht="15" customHeight="1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</row>
    <row r="352" spans="1:10" ht="15" customHeight="1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</row>
    <row r="353" spans="1:10" ht="15" customHeight="1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</row>
    <row r="354" spans="1:10" ht="15" customHeight="1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</row>
    <row r="355" spans="1:10" ht="15" customHeight="1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</row>
    <row r="356" spans="1:10" ht="15" customHeight="1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</row>
    <row r="357" spans="1:10" ht="15" customHeight="1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</row>
    <row r="358" spans="1:10" ht="15" customHeight="1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</row>
    <row r="359" spans="1:10" ht="15" customHeight="1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</row>
    <row r="361" spans="1:10" ht="15" customHeight="1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</row>
    <row r="362" spans="1:10" ht="15" customHeight="1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</row>
    <row r="363" spans="1:10" ht="15" customHeight="1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</row>
    <row r="364" spans="1:10" ht="15" customHeight="1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</row>
    <row r="365" spans="1:10" ht="15" customHeight="1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</row>
    <row r="366" spans="1:10" ht="15" customHeight="1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</row>
    <row r="367" spans="1:10" ht="15" customHeight="1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</row>
    <row r="368" spans="1:10" ht="15" customHeight="1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</row>
    <row r="369" spans="1:10" ht="15" customHeight="1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</row>
    <row r="370" spans="1:10" ht="15" customHeight="1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</row>
    <row r="371" spans="1:10" ht="15" customHeight="1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</row>
    <row r="372" spans="1:10" ht="15" customHeight="1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</row>
    <row r="373" spans="1:10" ht="15" customHeight="1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</row>
    <row r="374" spans="1:10" ht="15" customHeight="1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</row>
    <row r="376" spans="1:10" ht="15" customHeight="1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</row>
    <row r="377" spans="1:10" ht="15" customHeight="1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</row>
    <row r="378" spans="1:10" ht="15" customHeight="1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</row>
    <row r="379" spans="1:10" ht="15" customHeight="1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</row>
    <row r="380" spans="1:10" ht="15" customHeight="1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</row>
    <row r="381" spans="1:10" ht="15" customHeight="1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</row>
    <row r="382" spans="1:10" ht="15" customHeight="1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</row>
    <row r="383" spans="1:10" ht="15" customHeight="1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</row>
    <row r="384" spans="1:10" ht="15" customHeight="1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</row>
    <row r="385" spans="1:10" ht="15" customHeight="1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</row>
    <row r="386" spans="1:10" ht="15" customHeight="1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</row>
    <row r="387" spans="1:10" ht="15" customHeight="1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</row>
    <row r="388" spans="1:10" ht="15" customHeight="1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</row>
    <row r="389" spans="1:10" ht="15" customHeight="1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</row>
    <row r="391" spans="1:10" ht="15" customHeight="1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</row>
    <row r="392" spans="1:10" ht="15" customHeight="1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</row>
    <row r="393" spans="1:10" ht="15" customHeight="1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</row>
    <row r="394" spans="1:10" ht="15" customHeight="1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</row>
    <row r="395" spans="1:10" ht="15" customHeight="1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</row>
    <row r="396" spans="1:10" ht="15" customHeight="1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</row>
    <row r="397" spans="1:10" ht="15" customHeight="1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</row>
    <row r="398" spans="1:10" ht="15" customHeight="1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</row>
    <row r="399" spans="1:10" ht="15" customHeight="1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</row>
    <row r="400" spans="1:10" ht="15" customHeight="1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</row>
    <row r="401" spans="1:10" ht="15" customHeight="1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</row>
    <row r="402" spans="1:10" ht="15" customHeight="1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</row>
    <row r="403" spans="1:10" ht="15" customHeight="1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</row>
    <row r="404" spans="1:10" ht="15" customHeight="1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</row>
    <row r="405" spans="1:10" ht="15" customHeight="1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</row>
    <row r="406" spans="1:10" ht="15" customHeight="1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</row>
    <row r="407" spans="1:10" ht="15" customHeight="1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</row>
    <row r="408" spans="1:10" ht="15" customHeight="1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</row>
    <row r="409" spans="1:10" ht="15" customHeight="1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</row>
    <row r="410" spans="1:10" ht="15" customHeight="1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</row>
    <row r="411" spans="1:10" ht="15" customHeight="1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</row>
    <row r="412" spans="1:10" ht="15" customHeight="1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</row>
    <row r="413" spans="1:10" ht="15" customHeight="1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</row>
    <row r="414" spans="1:10" ht="15" customHeight="1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</row>
    <row r="415" spans="1:10" ht="15" customHeight="1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</row>
    <row r="416" spans="1:10" ht="15" customHeight="1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</row>
    <row r="417" spans="1:10" ht="15" customHeight="1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</row>
    <row r="418" spans="1:10" ht="15" customHeight="1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</row>
    <row r="419" spans="1:10" ht="15" customHeight="1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</row>
    <row r="420" spans="1:10" ht="15" customHeight="1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</row>
    <row r="421" spans="1:10" ht="15" customHeight="1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</row>
    <row r="422" spans="1:10" ht="15" customHeight="1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</row>
    <row r="423" spans="1:10" ht="15" customHeight="1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</row>
    <row r="424" spans="1:10" ht="15" customHeight="1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</row>
    <row r="425" spans="1:10" ht="15" customHeight="1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</row>
    <row r="426" spans="1:10" ht="15" customHeight="1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</row>
    <row r="427" spans="1:10" ht="15" customHeight="1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</row>
    <row r="428" spans="1:10" ht="15" customHeight="1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</row>
    <row r="429" spans="1:10" ht="15" customHeight="1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</row>
    <row r="430" spans="1:10" ht="15" customHeight="1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</row>
    <row r="431" spans="1:10" ht="15" customHeight="1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</row>
    <row r="432" spans="1:10" ht="15" customHeight="1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</row>
    <row r="433" spans="1:10" ht="15" customHeight="1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</row>
    <row r="434" spans="1:10" ht="15" customHeight="1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</row>
    <row r="435" spans="1:10" ht="15" customHeight="1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</row>
    <row r="436" spans="1:10" ht="15" customHeight="1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</row>
    <row r="437" spans="1:10" ht="15" customHeight="1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</row>
    <row r="438" spans="1:10" ht="15" customHeight="1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</row>
    <row r="439" spans="1:10" ht="15" customHeight="1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</row>
    <row r="440" spans="1:10" ht="15" customHeight="1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</row>
    <row r="441" spans="1:10" ht="15" customHeight="1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</row>
    <row r="442" spans="1:10" ht="15" customHeight="1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</row>
    <row r="443" spans="1:10" ht="15" customHeight="1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</row>
    <row r="444" spans="1:10" ht="15" customHeight="1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</row>
    <row r="445" spans="1:10" ht="15" customHeight="1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</row>
    <row r="446" spans="1:10" ht="15" customHeight="1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</row>
    <row r="447" spans="1:10" ht="15" customHeight="1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</row>
    <row r="448" spans="1:10" ht="15" customHeight="1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</row>
    <row r="449" spans="1:10" ht="15" customHeight="1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</row>
    <row r="450" spans="1:10" ht="15" customHeight="1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</row>
    <row r="451" spans="1:10" ht="15" customHeight="1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</row>
    <row r="452" spans="1:10" ht="15" customHeight="1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</row>
    <row r="453" spans="1:10" ht="15" customHeight="1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</row>
    <row r="454" spans="1:10" ht="15" customHeight="1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</row>
    <row r="455" spans="1:10" ht="15" customHeight="1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</row>
    <row r="456" spans="1:10" ht="15" customHeight="1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</row>
    <row r="457" spans="1:10" ht="15" customHeight="1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</row>
    <row r="458" spans="1:10" ht="15" customHeight="1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</row>
    <row r="459" spans="1:10" ht="15" customHeight="1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</row>
    <row r="460" spans="1:10" ht="15" customHeight="1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</row>
    <row r="461" spans="1:10" ht="15" customHeight="1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</row>
    <row r="462" spans="1:10" ht="15" customHeight="1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</row>
    <row r="463" spans="1:10" ht="15" customHeight="1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</row>
    <row r="464" spans="1:10" ht="15" customHeight="1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</row>
    <row r="465" spans="1:10" ht="15" customHeight="1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</row>
    <row r="466" spans="1:10" ht="15" customHeight="1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</row>
    <row r="467" spans="1:10" ht="15" customHeight="1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</row>
    <row r="468" spans="1:10" ht="15" customHeight="1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</row>
    <row r="469" spans="1:10" ht="15" customHeight="1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</row>
    <row r="470" spans="1:10" ht="15" customHeight="1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</row>
    <row r="471" spans="1:10" ht="15" customHeight="1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</row>
    <row r="472" spans="1:10" ht="15" customHeight="1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</row>
    <row r="473" spans="1:10" ht="15" customHeight="1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</row>
    <row r="474" spans="1:10" ht="15" customHeight="1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</row>
    <row r="475" spans="1:10" ht="15" customHeight="1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</row>
    <row r="476" spans="1:10" ht="15" customHeight="1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</row>
    <row r="477" spans="1:10" ht="15" customHeight="1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</row>
    <row r="478" spans="1:10" ht="15" customHeight="1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</row>
    <row r="479" spans="1:10" ht="15" customHeight="1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</row>
    <row r="480" spans="1:10" ht="15" customHeight="1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</row>
    <row r="481" spans="1:10" ht="15" customHeight="1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</row>
    <row r="482" spans="1:10" ht="15" customHeight="1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</row>
    <row r="483" spans="1:10" ht="15" customHeight="1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</row>
    <row r="484" spans="1:10" ht="15" customHeight="1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</row>
    <row r="485" spans="1:10" ht="15" customHeight="1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</row>
    <row r="486" spans="1:10" ht="15" customHeight="1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</row>
    <row r="487" spans="1:10" ht="15" customHeight="1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</row>
    <row r="488" spans="1:10" ht="15" customHeight="1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</row>
    <row r="489" spans="1:10" ht="15" customHeight="1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</row>
    <row r="490" spans="1:10" ht="15" customHeight="1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</row>
    <row r="491" spans="1:10" ht="15" customHeight="1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</row>
    <row r="492" spans="1:10" ht="15" customHeight="1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</row>
    <row r="493" spans="1:10" ht="15" customHeight="1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</row>
    <row r="494" spans="1:10" ht="15" customHeight="1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</row>
    <row r="495" spans="1:10" ht="15" customHeight="1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</row>
    <row r="496" spans="1:10" ht="15" customHeight="1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</row>
    <row r="497" spans="1:10" ht="15" customHeight="1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</row>
    <row r="498" spans="1:10" ht="15" customHeight="1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</row>
    <row r="499" spans="1:10" ht="15" customHeight="1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</row>
    <row r="500" spans="1:10" ht="15" customHeight="1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</row>
    <row r="501" spans="1:10" ht="15" customHeight="1" x14ac:dyDescent="0.2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</row>
    <row r="502" spans="1:10" ht="15" customHeight="1" x14ac:dyDescent="0.2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</row>
    <row r="503" spans="1:10" ht="15" customHeight="1" x14ac:dyDescent="0.2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</row>
    <row r="504" spans="1:10" ht="15" customHeight="1" x14ac:dyDescent="0.2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</row>
    <row r="505" spans="1:10" ht="15" customHeight="1" x14ac:dyDescent="0.2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</row>
    <row r="506" spans="1:10" ht="15" customHeight="1" x14ac:dyDescent="0.2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</row>
    <row r="507" spans="1:10" ht="15" customHeight="1" x14ac:dyDescent="0.2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</row>
    <row r="508" spans="1:10" ht="15" customHeight="1" x14ac:dyDescent="0.2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</row>
    <row r="509" spans="1:10" ht="15" customHeight="1" x14ac:dyDescent="0.2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</row>
    <row r="510" spans="1:10" ht="15" customHeight="1" x14ac:dyDescent="0.2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</row>
    <row r="511" spans="1:10" ht="15" customHeight="1" x14ac:dyDescent="0.2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</row>
    <row r="512" spans="1:10" ht="15" customHeight="1" x14ac:dyDescent="0.2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</row>
    <row r="513" spans="1:10" ht="15" customHeight="1" x14ac:dyDescent="0.2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</row>
    <row r="514" spans="1:10" ht="15" customHeight="1" x14ac:dyDescent="0.2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</row>
    <row r="515" spans="1:10" ht="15" customHeight="1" x14ac:dyDescent="0.2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</row>
    <row r="516" spans="1:10" ht="15" customHeight="1" x14ac:dyDescent="0.2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</row>
    <row r="517" spans="1:10" ht="15" customHeight="1" x14ac:dyDescent="0.2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</row>
    <row r="518" spans="1:10" ht="15" customHeight="1" x14ac:dyDescent="0.2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</row>
    <row r="519" spans="1:10" ht="15" customHeight="1" x14ac:dyDescent="0.2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</row>
    <row r="520" spans="1:10" ht="15" customHeight="1" x14ac:dyDescent="0.2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</row>
    <row r="521" spans="1:10" ht="15" customHeight="1" x14ac:dyDescent="0.2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</row>
    <row r="522" spans="1:10" ht="15" customHeight="1" x14ac:dyDescent="0.2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</row>
    <row r="523" spans="1:10" ht="15" customHeight="1" x14ac:dyDescent="0.2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</row>
    <row r="524" spans="1:10" ht="15" customHeight="1" x14ac:dyDescent="0.2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</row>
    <row r="525" spans="1:10" ht="15" customHeight="1" x14ac:dyDescent="0.2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</row>
    <row r="526" spans="1:10" ht="15" customHeight="1" x14ac:dyDescent="0.2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</row>
    <row r="527" spans="1:10" ht="15" customHeight="1" x14ac:dyDescent="0.2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</row>
    <row r="528" spans="1:10" ht="15" customHeight="1" x14ac:dyDescent="0.2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</row>
    <row r="529" spans="1:10" ht="15" customHeight="1" x14ac:dyDescent="0.2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</row>
    <row r="530" spans="1:10" ht="15" customHeight="1" x14ac:dyDescent="0.2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</row>
    <row r="531" spans="1:10" ht="15" customHeight="1" x14ac:dyDescent="0.2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</row>
    <row r="532" spans="1:10" ht="15" customHeight="1" x14ac:dyDescent="0.2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</row>
    <row r="533" spans="1:10" ht="15" customHeight="1" x14ac:dyDescent="0.2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</row>
    <row r="534" spans="1:10" ht="15" customHeight="1" x14ac:dyDescent="0.2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</row>
    <row r="535" spans="1:10" ht="15" customHeight="1" x14ac:dyDescent="0.2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</row>
    <row r="536" spans="1:10" ht="15" customHeight="1" x14ac:dyDescent="0.2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</row>
    <row r="537" spans="1:10" ht="15" customHeight="1" x14ac:dyDescent="0.2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</row>
    <row r="538" spans="1:10" ht="15" customHeight="1" x14ac:dyDescent="0.2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</row>
    <row r="539" spans="1:10" ht="15" customHeight="1" x14ac:dyDescent="0.2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</row>
    <row r="540" spans="1:10" ht="15" customHeight="1" x14ac:dyDescent="0.2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</row>
    <row r="541" spans="1:10" ht="15" customHeight="1" x14ac:dyDescent="0.2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</row>
    <row r="542" spans="1:10" ht="15" customHeight="1" x14ac:dyDescent="0.2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</row>
    <row r="543" spans="1:10" ht="15" customHeight="1" x14ac:dyDescent="0.2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</row>
    <row r="544" spans="1:10" ht="15" customHeight="1" x14ac:dyDescent="0.2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</row>
    <row r="545" spans="1:10" ht="15" customHeight="1" x14ac:dyDescent="0.2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</row>
    <row r="546" spans="1:10" ht="15" customHeight="1" x14ac:dyDescent="0.2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</row>
    <row r="547" spans="1:10" ht="15" customHeight="1" x14ac:dyDescent="0.2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</row>
    <row r="548" spans="1:10" ht="15" customHeight="1" x14ac:dyDescent="0.2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</row>
    <row r="549" spans="1:10" ht="15" customHeight="1" x14ac:dyDescent="0.2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</row>
    <row r="550" spans="1:10" ht="15" customHeight="1" x14ac:dyDescent="0.2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</row>
    <row r="551" spans="1:10" ht="15" customHeight="1" x14ac:dyDescent="0.2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</row>
    <row r="552" spans="1:10" ht="15" customHeight="1" x14ac:dyDescent="0.2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</row>
    <row r="553" spans="1:10" ht="15" customHeight="1" x14ac:dyDescent="0.2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</row>
    <row r="554" spans="1:10" ht="15" customHeight="1" x14ac:dyDescent="0.2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</row>
    <row r="555" spans="1:10" ht="15" customHeight="1" x14ac:dyDescent="0.2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</row>
    <row r="556" spans="1:10" ht="15" customHeight="1" x14ac:dyDescent="0.2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</row>
    <row r="557" spans="1:10" ht="15" customHeight="1" x14ac:dyDescent="0.2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</row>
    <row r="558" spans="1:10" ht="15" customHeight="1" x14ac:dyDescent="0.2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</row>
    <row r="559" spans="1:10" ht="15" customHeight="1" x14ac:dyDescent="0.2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</row>
    <row r="560" spans="1:10" ht="15" customHeight="1" x14ac:dyDescent="0.2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</row>
    <row r="561" spans="1:10" ht="15" customHeight="1" x14ac:dyDescent="0.2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</row>
  </sheetData>
  <protectedRanges>
    <protectedRange sqref="I14:J16 H17:I17" name="Rango4"/>
    <protectedRange sqref="F15 I11:I13 K11:K12 K15:K16 G14:G15 F16:G16" name="Rango3"/>
    <protectedRange sqref="Q11:R11" name="Rango5"/>
    <protectedRange sqref="N11:O11" name="Rango4_1"/>
    <protectedRange sqref="K35:K37 I40 J38:J40" name="Rango13_2_1_2"/>
    <protectedRange sqref="F40:G40 J32:K34" name="Rango12_2_1_2"/>
    <protectedRange sqref="K29:K31 D40 H32:H34 K39:K40" name="Rango11_2_1_2"/>
    <protectedRange sqref="H29:I29 I23:J25 J26:K26" name="Rango10_2_1_2"/>
    <protectedRange sqref="E29:F29 F23:G25 G26:H26" name="Rango9_2_1_2"/>
    <protectedRange sqref="I20:J22 D25" name="Rango8_2_1_2"/>
    <protectedRange sqref="F20:G22" name="Rango7_2_1_2"/>
    <protectedRange sqref="D20:D22" name="Rango6_2_1_2"/>
  </protectedRanges>
  <mergeCells count="1">
    <mergeCell ref="C7:K7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S590"/>
  <sheetViews>
    <sheetView showGridLines="0" view="pageBreakPreview" topLeftCell="A46" zoomScaleNormal="100" zoomScaleSheetLayoutView="100" workbookViewId="0">
      <selection activeCell="A6" sqref="A6:K7"/>
    </sheetView>
  </sheetViews>
  <sheetFormatPr baseColWidth="10" defaultColWidth="9" defaultRowHeight="15" customHeight="1" x14ac:dyDescent="0.2"/>
  <cols>
    <col min="1" max="1" width="26.21875" style="18" customWidth="1"/>
    <col min="2" max="2" width="6.88671875" style="18" customWidth="1"/>
    <col min="3" max="3" width="6.5546875" style="18" customWidth="1"/>
    <col min="4" max="5" width="6.33203125" style="18" customWidth="1"/>
    <col min="6" max="10" width="6.88671875" style="18" customWidth="1"/>
    <col min="11" max="11" width="8.44140625" style="18" customWidth="1"/>
    <col min="12" max="16384" width="9" style="18"/>
  </cols>
  <sheetData>
    <row r="1" spans="1:19" s="12" customFormat="1" ht="15" customHeight="1" x14ac:dyDescent="0.2">
      <c r="A1" s="82" t="s">
        <v>224</v>
      </c>
      <c r="B1" s="7"/>
      <c r="C1" s="7"/>
      <c r="D1" s="7"/>
      <c r="E1" s="7"/>
      <c r="F1" s="7"/>
      <c r="G1" s="7"/>
      <c r="H1" s="7"/>
      <c r="I1" s="7"/>
      <c r="J1" s="7"/>
      <c r="K1" s="75"/>
      <c r="L1" s="75"/>
    </row>
    <row r="2" spans="1:19" ht="15" customHeight="1" x14ac:dyDescent="0.2">
      <c r="A2" s="109"/>
      <c r="B2" s="109"/>
      <c r="C2" s="109"/>
      <c r="D2" s="83"/>
      <c r="E2" s="83"/>
      <c r="F2" s="83"/>
      <c r="G2" s="83"/>
      <c r="H2" s="83"/>
      <c r="I2" s="83"/>
      <c r="J2" s="83"/>
      <c r="K2" s="79"/>
      <c r="L2" s="79"/>
    </row>
    <row r="3" spans="1:19" ht="15" customHeight="1" x14ac:dyDescent="0.2">
      <c r="A3" s="85"/>
      <c r="B3" s="85"/>
      <c r="C3" s="85"/>
      <c r="D3" s="118"/>
      <c r="E3" s="118"/>
      <c r="F3" s="118"/>
      <c r="G3" s="118"/>
      <c r="H3" s="118"/>
      <c r="I3" s="118"/>
      <c r="J3" s="118"/>
      <c r="K3" s="59" t="s">
        <v>16</v>
      </c>
      <c r="L3" s="79"/>
    </row>
    <row r="4" spans="1:19" ht="4.95" customHeight="1" x14ac:dyDescent="0.2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 t="s">
        <v>4</v>
      </c>
      <c r="L4" s="79"/>
    </row>
    <row r="5" spans="1:19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79"/>
    </row>
    <row r="6" spans="1:19" ht="15" customHeight="1" x14ac:dyDescent="0.2">
      <c r="A6" s="235"/>
      <c r="B6" s="265"/>
      <c r="C6" s="387" t="s">
        <v>84</v>
      </c>
      <c r="D6" s="387"/>
      <c r="E6" s="387"/>
      <c r="F6" s="387"/>
      <c r="G6" s="387"/>
      <c r="H6" s="387"/>
      <c r="I6" s="387"/>
      <c r="J6" s="387"/>
      <c r="K6" s="387"/>
      <c r="L6" s="79"/>
    </row>
    <row r="7" spans="1:19" ht="15" customHeight="1" x14ac:dyDescent="0.2">
      <c r="A7" s="235" t="s">
        <v>196</v>
      </c>
      <c r="B7" s="284" t="s">
        <v>2</v>
      </c>
      <c r="C7" s="284" t="s">
        <v>197</v>
      </c>
      <c r="D7" s="388" t="s">
        <v>198</v>
      </c>
      <c r="E7" s="388" t="s">
        <v>199</v>
      </c>
      <c r="F7" s="284" t="s">
        <v>200</v>
      </c>
      <c r="G7" s="284" t="s">
        <v>201</v>
      </c>
      <c r="H7" s="284" t="s">
        <v>202</v>
      </c>
      <c r="I7" s="284" t="s">
        <v>203</v>
      </c>
      <c r="J7" s="284" t="s">
        <v>204</v>
      </c>
      <c r="K7" s="284" t="s">
        <v>205</v>
      </c>
      <c r="L7" s="79"/>
    </row>
    <row r="8" spans="1:19" ht="4.95" customHeight="1" x14ac:dyDescent="0.2">
      <c r="A8" s="231"/>
      <c r="B8" s="231"/>
      <c r="C8" s="231"/>
      <c r="D8" s="234"/>
      <c r="E8" s="234"/>
      <c r="F8" s="239"/>
      <c r="G8" s="240"/>
      <c r="H8" s="234"/>
      <c r="I8" s="234"/>
      <c r="J8" s="234"/>
      <c r="K8" s="234"/>
      <c r="L8" s="79"/>
    </row>
    <row r="9" spans="1:19" ht="4.95" customHeight="1" x14ac:dyDescent="0.2">
      <c r="A9" s="247"/>
      <c r="B9" s="247"/>
      <c r="C9" s="247"/>
      <c r="D9" s="248"/>
      <c r="E9" s="249"/>
      <c r="F9" s="250"/>
      <c r="G9" s="248"/>
      <c r="H9" s="248"/>
      <c r="I9" s="248"/>
      <c r="J9" s="248"/>
      <c r="K9" s="224"/>
      <c r="L9" s="79"/>
    </row>
    <row r="10" spans="1:19" s="113" customFormat="1" ht="15" customHeight="1" x14ac:dyDescent="0.2">
      <c r="A10" s="252" t="s">
        <v>58</v>
      </c>
      <c r="B10" s="253">
        <v>465294</v>
      </c>
      <c r="C10" s="253">
        <v>32096</v>
      </c>
      <c r="D10" s="253">
        <v>39666</v>
      </c>
      <c r="E10" s="253">
        <v>41221</v>
      </c>
      <c r="F10" s="253">
        <v>33293</v>
      </c>
      <c r="G10" s="253">
        <v>22163</v>
      </c>
      <c r="H10" s="253">
        <v>17706</v>
      </c>
      <c r="I10" s="253">
        <v>13576</v>
      </c>
      <c r="J10" s="253">
        <v>8368</v>
      </c>
      <c r="K10" s="253">
        <v>7103</v>
      </c>
      <c r="L10" s="114"/>
      <c r="M10" s="112"/>
      <c r="N10" s="112"/>
      <c r="O10" s="112"/>
      <c r="P10" s="112"/>
      <c r="Q10" s="112"/>
      <c r="R10" s="112"/>
      <c r="S10" s="112"/>
    </row>
    <row r="11" spans="1:19" ht="15" customHeight="1" x14ac:dyDescent="0.2">
      <c r="A11" s="251" t="s">
        <v>155</v>
      </c>
      <c r="B11" s="2">
        <v>232377</v>
      </c>
      <c r="C11" s="2">
        <v>16048</v>
      </c>
      <c r="D11" s="2">
        <v>19573</v>
      </c>
      <c r="E11" s="2">
        <v>20160</v>
      </c>
      <c r="F11" s="2">
        <v>16286</v>
      </c>
      <c r="G11" s="2">
        <v>10666</v>
      </c>
      <c r="H11" s="2">
        <v>8483</v>
      </c>
      <c r="I11" s="2">
        <v>6143</v>
      </c>
      <c r="J11" s="2">
        <v>3711</v>
      </c>
      <c r="K11" s="2">
        <v>3028</v>
      </c>
    </row>
    <row r="12" spans="1:19" ht="15" customHeight="1" x14ac:dyDescent="0.2">
      <c r="A12" s="24" t="s">
        <v>156</v>
      </c>
      <c r="B12" s="2">
        <v>232917</v>
      </c>
      <c r="C12" s="2">
        <v>16048</v>
      </c>
      <c r="D12" s="2">
        <v>20093</v>
      </c>
      <c r="E12" s="2">
        <v>21061</v>
      </c>
      <c r="F12" s="2">
        <v>17007</v>
      </c>
      <c r="G12" s="2">
        <v>11497</v>
      </c>
      <c r="H12" s="2">
        <v>9223</v>
      </c>
      <c r="I12" s="2">
        <v>7433</v>
      </c>
      <c r="J12" s="2">
        <v>4657</v>
      </c>
      <c r="K12" s="2">
        <v>4075</v>
      </c>
    </row>
    <row r="13" spans="1:19" s="113" customFormat="1" ht="15" customHeight="1" x14ac:dyDescent="0.2">
      <c r="A13" s="294" t="s">
        <v>71</v>
      </c>
      <c r="B13" s="302">
        <v>40019</v>
      </c>
      <c r="C13" s="303">
        <v>2933</v>
      </c>
      <c r="D13" s="303">
        <v>3365</v>
      </c>
      <c r="E13" s="303">
        <v>3346</v>
      </c>
      <c r="F13" s="303">
        <v>2780</v>
      </c>
      <c r="G13" s="303">
        <v>2015</v>
      </c>
      <c r="H13" s="303">
        <v>1627</v>
      </c>
      <c r="I13" s="303">
        <v>1136</v>
      </c>
      <c r="J13" s="303">
        <v>623</v>
      </c>
      <c r="K13" s="304">
        <v>566</v>
      </c>
    </row>
    <row r="14" spans="1:19" ht="15" customHeight="1" x14ac:dyDescent="0.2">
      <c r="A14" s="24" t="s">
        <v>38</v>
      </c>
      <c r="B14" s="2">
        <v>20855</v>
      </c>
      <c r="C14" s="2">
        <v>1476</v>
      </c>
      <c r="D14" s="2">
        <v>1715</v>
      </c>
      <c r="E14" s="2">
        <v>1755</v>
      </c>
      <c r="F14" s="2">
        <v>1426</v>
      </c>
      <c r="G14" s="2">
        <v>1050</v>
      </c>
      <c r="H14" s="2">
        <v>827</v>
      </c>
      <c r="I14" s="2">
        <v>544</v>
      </c>
      <c r="J14" s="2">
        <v>338</v>
      </c>
      <c r="K14" s="2">
        <v>311</v>
      </c>
      <c r="L14" s="111"/>
    </row>
    <row r="15" spans="1:19" ht="15" customHeight="1" x14ac:dyDescent="0.2">
      <c r="A15" s="24" t="s">
        <v>39</v>
      </c>
      <c r="B15" s="2">
        <v>19164</v>
      </c>
      <c r="C15" s="2">
        <v>1457</v>
      </c>
      <c r="D15" s="2">
        <v>1650</v>
      </c>
      <c r="E15" s="2">
        <v>1591</v>
      </c>
      <c r="F15" s="2">
        <v>1354</v>
      </c>
      <c r="G15" s="2">
        <v>965</v>
      </c>
      <c r="H15" s="2">
        <v>800</v>
      </c>
      <c r="I15" s="2">
        <v>592</v>
      </c>
      <c r="J15" s="2">
        <v>285</v>
      </c>
      <c r="K15" s="2">
        <v>255</v>
      </c>
      <c r="L15" s="111"/>
    </row>
    <row r="16" spans="1:19" s="113" customFormat="1" ht="15" customHeight="1" x14ac:dyDescent="0.2">
      <c r="A16" s="299" t="s">
        <v>60</v>
      </c>
      <c r="B16" s="301">
        <v>40719</v>
      </c>
      <c r="C16" s="301">
        <v>2840</v>
      </c>
      <c r="D16" s="301">
        <v>3441</v>
      </c>
      <c r="E16" s="301">
        <v>3484</v>
      </c>
      <c r="F16" s="301">
        <v>2879</v>
      </c>
      <c r="G16" s="301">
        <v>1955</v>
      </c>
      <c r="H16" s="301">
        <v>1511</v>
      </c>
      <c r="I16" s="301">
        <v>1045</v>
      </c>
      <c r="J16" s="301">
        <v>659</v>
      </c>
      <c r="K16" s="301">
        <v>569</v>
      </c>
      <c r="L16" s="114"/>
    </row>
    <row r="17" spans="1:11" ht="15" customHeight="1" x14ac:dyDescent="0.2">
      <c r="A17" s="24" t="s">
        <v>38</v>
      </c>
      <c r="B17" s="2">
        <v>20294</v>
      </c>
      <c r="C17" s="2">
        <v>1468</v>
      </c>
      <c r="D17" s="2">
        <v>1654</v>
      </c>
      <c r="E17" s="2">
        <v>1733</v>
      </c>
      <c r="F17" s="2">
        <v>1432</v>
      </c>
      <c r="G17" s="2">
        <v>918</v>
      </c>
      <c r="H17" s="2">
        <v>743</v>
      </c>
      <c r="I17" s="2">
        <v>480</v>
      </c>
      <c r="J17" s="2">
        <v>277</v>
      </c>
      <c r="K17" s="2">
        <v>203</v>
      </c>
    </row>
    <row r="18" spans="1:11" ht="15" customHeight="1" x14ac:dyDescent="0.2">
      <c r="A18" s="24" t="s">
        <v>39</v>
      </c>
      <c r="B18" s="2">
        <v>20425</v>
      </c>
      <c r="C18" s="2">
        <v>1372</v>
      </c>
      <c r="D18" s="2">
        <v>1787</v>
      </c>
      <c r="E18" s="2">
        <v>1751</v>
      </c>
      <c r="F18" s="2">
        <v>1447</v>
      </c>
      <c r="G18" s="2">
        <v>1037</v>
      </c>
      <c r="H18" s="2">
        <v>768</v>
      </c>
      <c r="I18" s="2">
        <v>565</v>
      </c>
      <c r="J18" s="2">
        <v>382</v>
      </c>
      <c r="K18" s="2">
        <v>366</v>
      </c>
    </row>
    <row r="19" spans="1:11" s="113" customFormat="1" ht="15" customHeight="1" x14ac:dyDescent="0.2">
      <c r="A19" s="299" t="s">
        <v>61</v>
      </c>
      <c r="B19" s="301">
        <v>24838</v>
      </c>
      <c r="C19" s="301">
        <v>1679</v>
      </c>
      <c r="D19" s="301">
        <v>1914</v>
      </c>
      <c r="E19" s="301">
        <v>2253</v>
      </c>
      <c r="F19" s="301">
        <v>1972</v>
      </c>
      <c r="G19" s="301">
        <v>1371</v>
      </c>
      <c r="H19" s="301">
        <v>1054</v>
      </c>
      <c r="I19" s="301">
        <v>825</v>
      </c>
      <c r="J19" s="301">
        <v>580</v>
      </c>
      <c r="K19" s="301">
        <v>437</v>
      </c>
    </row>
    <row r="20" spans="1:11" ht="15" customHeight="1" x14ac:dyDescent="0.2">
      <c r="A20" s="24" t="s">
        <v>38</v>
      </c>
      <c r="B20" s="2">
        <v>12156</v>
      </c>
      <c r="C20" s="2">
        <v>786</v>
      </c>
      <c r="D20" s="2">
        <v>875</v>
      </c>
      <c r="E20" s="2">
        <v>1111</v>
      </c>
      <c r="F20" s="2">
        <v>965</v>
      </c>
      <c r="G20" s="2">
        <v>649</v>
      </c>
      <c r="H20" s="2">
        <v>551</v>
      </c>
      <c r="I20" s="2">
        <v>340</v>
      </c>
      <c r="J20" s="2">
        <v>255</v>
      </c>
      <c r="K20" s="2">
        <v>143</v>
      </c>
    </row>
    <row r="21" spans="1:11" ht="15" customHeight="1" x14ac:dyDescent="0.2">
      <c r="A21" s="24" t="s">
        <v>39</v>
      </c>
      <c r="B21" s="2">
        <v>12682</v>
      </c>
      <c r="C21" s="2">
        <v>893</v>
      </c>
      <c r="D21" s="2">
        <v>1039</v>
      </c>
      <c r="E21" s="2">
        <v>1142</v>
      </c>
      <c r="F21" s="2">
        <v>1007</v>
      </c>
      <c r="G21" s="2">
        <v>722</v>
      </c>
      <c r="H21" s="2">
        <v>503</v>
      </c>
      <c r="I21" s="2">
        <v>485</v>
      </c>
      <c r="J21" s="2">
        <v>325</v>
      </c>
      <c r="K21" s="2">
        <v>294</v>
      </c>
    </row>
    <row r="22" spans="1:11" s="113" customFormat="1" ht="15" customHeight="1" x14ac:dyDescent="0.2">
      <c r="A22" s="299" t="s">
        <v>62</v>
      </c>
      <c r="B22" s="302">
        <v>38673</v>
      </c>
      <c r="C22" s="303">
        <v>2710</v>
      </c>
      <c r="D22" s="303">
        <v>3352</v>
      </c>
      <c r="E22" s="303">
        <v>3447</v>
      </c>
      <c r="F22" s="303">
        <v>2729</v>
      </c>
      <c r="G22" s="303">
        <v>1771</v>
      </c>
      <c r="H22" s="303">
        <v>1508</v>
      </c>
      <c r="I22" s="303">
        <v>1166</v>
      </c>
      <c r="J22" s="303">
        <v>651</v>
      </c>
      <c r="K22" s="304">
        <v>581</v>
      </c>
    </row>
    <row r="23" spans="1:11" ht="15" customHeight="1" x14ac:dyDescent="0.2">
      <c r="A23" s="24" t="s">
        <v>38</v>
      </c>
      <c r="B23" s="2">
        <v>19208</v>
      </c>
      <c r="C23" s="2">
        <v>1335</v>
      </c>
      <c r="D23" s="2">
        <v>1613</v>
      </c>
      <c r="E23" s="2">
        <v>1663</v>
      </c>
      <c r="F23" s="2">
        <v>1339</v>
      </c>
      <c r="G23" s="2">
        <v>854</v>
      </c>
      <c r="H23" s="2">
        <v>727</v>
      </c>
      <c r="I23" s="2">
        <v>505</v>
      </c>
      <c r="J23" s="2">
        <v>268</v>
      </c>
      <c r="K23" s="2">
        <v>250</v>
      </c>
    </row>
    <row r="24" spans="1:11" ht="15" customHeight="1" x14ac:dyDescent="0.2">
      <c r="A24" s="24" t="s">
        <v>39</v>
      </c>
      <c r="B24" s="2">
        <v>19465</v>
      </c>
      <c r="C24" s="2">
        <v>1375</v>
      </c>
      <c r="D24" s="2">
        <v>1739</v>
      </c>
      <c r="E24" s="2">
        <v>1784</v>
      </c>
      <c r="F24" s="2">
        <v>1390</v>
      </c>
      <c r="G24" s="2">
        <v>917</v>
      </c>
      <c r="H24" s="2">
        <v>781</v>
      </c>
      <c r="I24" s="2">
        <v>661</v>
      </c>
      <c r="J24" s="2">
        <v>383</v>
      </c>
      <c r="K24" s="2">
        <v>331</v>
      </c>
    </row>
    <row r="25" spans="1:11" s="113" customFormat="1" ht="15" customHeight="1" x14ac:dyDescent="0.2">
      <c r="A25" s="299" t="s">
        <v>63</v>
      </c>
      <c r="B25" s="301">
        <v>45258</v>
      </c>
      <c r="C25" s="301">
        <v>2839</v>
      </c>
      <c r="D25" s="301">
        <v>3770</v>
      </c>
      <c r="E25" s="301">
        <v>4113</v>
      </c>
      <c r="F25" s="301">
        <v>3464</v>
      </c>
      <c r="G25" s="301">
        <v>2248</v>
      </c>
      <c r="H25" s="301">
        <v>1803</v>
      </c>
      <c r="I25" s="301">
        <v>1372</v>
      </c>
      <c r="J25" s="301">
        <v>904</v>
      </c>
      <c r="K25" s="301">
        <v>816</v>
      </c>
    </row>
    <row r="26" spans="1:11" ht="15" customHeight="1" x14ac:dyDescent="0.2">
      <c r="A26" s="24" t="s">
        <v>38</v>
      </c>
      <c r="B26" s="2">
        <v>22271</v>
      </c>
      <c r="C26" s="2">
        <v>1353</v>
      </c>
      <c r="D26" s="2">
        <v>1795</v>
      </c>
      <c r="E26" s="2">
        <v>1982</v>
      </c>
      <c r="F26" s="2">
        <v>1698</v>
      </c>
      <c r="G26" s="2">
        <v>1061</v>
      </c>
      <c r="H26" s="2">
        <v>847</v>
      </c>
      <c r="I26" s="2">
        <v>615</v>
      </c>
      <c r="J26" s="2">
        <v>371</v>
      </c>
      <c r="K26" s="2">
        <v>325</v>
      </c>
    </row>
    <row r="27" spans="1:11" ht="15" customHeight="1" x14ac:dyDescent="0.2">
      <c r="A27" s="24" t="s">
        <v>39</v>
      </c>
      <c r="B27" s="2">
        <v>22987</v>
      </c>
      <c r="C27" s="2">
        <v>1486</v>
      </c>
      <c r="D27" s="2">
        <v>1975</v>
      </c>
      <c r="E27" s="2">
        <v>2131</v>
      </c>
      <c r="F27" s="2">
        <v>1766</v>
      </c>
      <c r="G27" s="2">
        <v>1187</v>
      </c>
      <c r="H27" s="2">
        <v>956</v>
      </c>
      <c r="I27" s="2">
        <v>757</v>
      </c>
      <c r="J27" s="2">
        <v>533</v>
      </c>
      <c r="K27" s="2">
        <v>491</v>
      </c>
    </row>
    <row r="28" spans="1:11" s="113" customFormat="1" ht="15" customHeight="1" x14ac:dyDescent="0.2">
      <c r="A28" s="299" t="s">
        <v>69</v>
      </c>
      <c r="B28" s="298">
        <v>46388</v>
      </c>
      <c r="C28" s="298">
        <v>3214</v>
      </c>
      <c r="D28" s="298">
        <v>3952</v>
      </c>
      <c r="E28" s="298">
        <v>4261</v>
      </c>
      <c r="F28" s="298">
        <v>3526</v>
      </c>
      <c r="G28" s="298">
        <v>2270</v>
      </c>
      <c r="H28" s="298">
        <v>1675</v>
      </c>
      <c r="I28" s="298">
        <v>1342</v>
      </c>
      <c r="J28" s="298">
        <v>898</v>
      </c>
      <c r="K28" s="298">
        <v>620</v>
      </c>
    </row>
    <row r="29" spans="1:11" ht="15" customHeight="1" x14ac:dyDescent="0.2">
      <c r="A29" s="57" t="s">
        <v>38</v>
      </c>
      <c r="B29" s="2">
        <v>22830</v>
      </c>
      <c r="C29" s="2">
        <v>1584</v>
      </c>
      <c r="D29" s="2">
        <v>2009</v>
      </c>
      <c r="E29" s="2">
        <v>2018</v>
      </c>
      <c r="F29" s="2">
        <v>1694</v>
      </c>
      <c r="G29" s="2">
        <v>1037</v>
      </c>
      <c r="H29" s="2">
        <v>752</v>
      </c>
      <c r="I29" s="2">
        <v>604</v>
      </c>
      <c r="J29" s="2">
        <v>360</v>
      </c>
      <c r="K29" s="2">
        <v>237</v>
      </c>
    </row>
    <row r="30" spans="1:11" ht="15" customHeight="1" x14ac:dyDescent="0.2">
      <c r="A30" s="57" t="s">
        <v>39</v>
      </c>
      <c r="B30" s="2">
        <v>23558</v>
      </c>
      <c r="C30" s="2">
        <v>1630</v>
      </c>
      <c r="D30" s="2">
        <v>1943</v>
      </c>
      <c r="E30" s="2">
        <v>2243</v>
      </c>
      <c r="F30" s="2">
        <v>1832</v>
      </c>
      <c r="G30" s="2">
        <v>1233</v>
      </c>
      <c r="H30" s="2">
        <v>923</v>
      </c>
      <c r="I30" s="2">
        <v>738</v>
      </c>
      <c r="J30" s="2">
        <v>538</v>
      </c>
      <c r="K30" s="2">
        <v>383</v>
      </c>
    </row>
    <row r="31" spans="1:11" s="113" customFormat="1" ht="15" customHeight="1" x14ac:dyDescent="0.2">
      <c r="A31" s="299" t="s">
        <v>68</v>
      </c>
      <c r="B31" s="298">
        <v>36665</v>
      </c>
      <c r="C31" s="298">
        <v>2609</v>
      </c>
      <c r="D31" s="298">
        <v>3253</v>
      </c>
      <c r="E31" s="298">
        <v>2981</v>
      </c>
      <c r="F31" s="298">
        <v>2578</v>
      </c>
      <c r="G31" s="298">
        <v>1537</v>
      </c>
      <c r="H31" s="298">
        <v>1340</v>
      </c>
      <c r="I31" s="298">
        <v>1073</v>
      </c>
      <c r="J31" s="298">
        <v>664</v>
      </c>
      <c r="K31" s="298">
        <v>552</v>
      </c>
    </row>
    <row r="32" spans="1:11" ht="15" customHeight="1" x14ac:dyDescent="0.2">
      <c r="A32" s="57" t="s">
        <v>38</v>
      </c>
      <c r="B32" s="2">
        <v>18380</v>
      </c>
      <c r="C32" s="2">
        <v>1306</v>
      </c>
      <c r="D32" s="2">
        <v>1662</v>
      </c>
      <c r="E32" s="2">
        <v>1441</v>
      </c>
      <c r="F32" s="2">
        <v>1222</v>
      </c>
      <c r="G32" s="2">
        <v>717</v>
      </c>
      <c r="H32" s="2">
        <v>589</v>
      </c>
      <c r="I32" s="2">
        <v>497</v>
      </c>
      <c r="J32" s="2">
        <v>282</v>
      </c>
      <c r="K32" s="2">
        <v>242</v>
      </c>
    </row>
    <row r="33" spans="1:13" ht="15" customHeight="1" x14ac:dyDescent="0.2">
      <c r="A33" s="57" t="s">
        <v>39</v>
      </c>
      <c r="B33" s="2">
        <v>18285</v>
      </c>
      <c r="C33" s="2">
        <v>1303</v>
      </c>
      <c r="D33" s="2">
        <v>1591</v>
      </c>
      <c r="E33" s="2">
        <v>1540</v>
      </c>
      <c r="F33" s="2">
        <v>1356</v>
      </c>
      <c r="G33" s="2">
        <v>820</v>
      </c>
      <c r="H33" s="2">
        <v>751</v>
      </c>
      <c r="I33" s="2">
        <v>576</v>
      </c>
      <c r="J33" s="2">
        <v>382</v>
      </c>
      <c r="K33" s="2">
        <v>310</v>
      </c>
    </row>
    <row r="34" spans="1:13" s="113" customFormat="1" ht="15" customHeight="1" x14ac:dyDescent="0.2">
      <c r="A34" s="299" t="s">
        <v>64</v>
      </c>
      <c r="B34" s="298">
        <v>30820</v>
      </c>
      <c r="C34" s="298">
        <v>2058</v>
      </c>
      <c r="D34" s="298">
        <v>2593</v>
      </c>
      <c r="E34" s="298">
        <v>2629</v>
      </c>
      <c r="F34" s="298">
        <v>2071</v>
      </c>
      <c r="G34" s="298">
        <v>1384</v>
      </c>
      <c r="H34" s="298">
        <v>894</v>
      </c>
      <c r="I34" s="298">
        <v>588</v>
      </c>
      <c r="J34" s="298">
        <v>288</v>
      </c>
      <c r="K34" s="298">
        <v>381</v>
      </c>
    </row>
    <row r="35" spans="1:13" ht="15" customHeight="1" x14ac:dyDescent="0.2">
      <c r="A35" s="57" t="s">
        <v>38</v>
      </c>
      <c r="B35" s="2">
        <v>15828</v>
      </c>
      <c r="C35" s="2">
        <v>1087</v>
      </c>
      <c r="D35" s="2">
        <v>1353</v>
      </c>
      <c r="E35" s="2">
        <v>1287</v>
      </c>
      <c r="F35" s="2">
        <v>1028</v>
      </c>
      <c r="G35" s="2">
        <v>663</v>
      </c>
      <c r="H35" s="2">
        <v>414</v>
      </c>
      <c r="I35" s="2">
        <v>235</v>
      </c>
      <c r="J35" s="2">
        <v>154</v>
      </c>
      <c r="K35" s="2">
        <v>194</v>
      </c>
    </row>
    <row r="36" spans="1:13" ht="15" customHeight="1" x14ac:dyDescent="0.2">
      <c r="A36" s="57" t="s">
        <v>39</v>
      </c>
      <c r="B36" s="2">
        <v>14992</v>
      </c>
      <c r="C36" s="2">
        <v>971</v>
      </c>
      <c r="D36" s="2">
        <v>1240</v>
      </c>
      <c r="E36" s="2">
        <v>1342</v>
      </c>
      <c r="F36" s="2">
        <v>1043</v>
      </c>
      <c r="G36" s="2">
        <v>721</v>
      </c>
      <c r="H36" s="2">
        <v>480</v>
      </c>
      <c r="I36" s="2">
        <v>353</v>
      </c>
      <c r="J36" s="2">
        <v>134</v>
      </c>
      <c r="K36" s="2">
        <v>187</v>
      </c>
    </row>
    <row r="37" spans="1:13" s="113" customFormat="1" ht="15" customHeight="1" x14ac:dyDescent="0.2">
      <c r="A37" s="299" t="s">
        <v>66</v>
      </c>
      <c r="B37" s="298">
        <v>77888</v>
      </c>
      <c r="C37" s="298">
        <v>5371</v>
      </c>
      <c r="D37" s="298">
        <v>6672</v>
      </c>
      <c r="E37" s="298">
        <v>7141</v>
      </c>
      <c r="F37" s="298">
        <v>5490</v>
      </c>
      <c r="G37" s="298">
        <v>3669</v>
      </c>
      <c r="H37" s="298">
        <v>3020</v>
      </c>
      <c r="I37" s="298">
        <v>2510</v>
      </c>
      <c r="J37" s="298">
        <v>1564</v>
      </c>
      <c r="K37" s="298">
        <v>1343</v>
      </c>
    </row>
    <row r="38" spans="1:13" ht="15" customHeight="1" x14ac:dyDescent="0.2">
      <c r="A38" s="57" t="s">
        <v>38</v>
      </c>
      <c r="B38" s="2">
        <v>38619</v>
      </c>
      <c r="C38" s="2">
        <v>2715</v>
      </c>
      <c r="D38" s="2">
        <v>3296</v>
      </c>
      <c r="E38" s="2">
        <v>3501</v>
      </c>
      <c r="F38" s="2">
        <v>2634</v>
      </c>
      <c r="G38" s="2">
        <v>1817</v>
      </c>
      <c r="H38" s="2">
        <v>1443</v>
      </c>
      <c r="I38" s="2">
        <v>1127</v>
      </c>
      <c r="J38" s="2">
        <v>704</v>
      </c>
      <c r="K38" s="2">
        <v>548</v>
      </c>
    </row>
    <row r="39" spans="1:13" ht="15" customHeight="1" x14ac:dyDescent="0.2">
      <c r="A39" s="57" t="s">
        <v>39</v>
      </c>
      <c r="B39" s="2">
        <v>39269</v>
      </c>
      <c r="C39" s="2">
        <v>2656</v>
      </c>
      <c r="D39" s="2">
        <v>3376</v>
      </c>
      <c r="E39" s="2">
        <v>3640</v>
      </c>
      <c r="F39" s="2">
        <v>2856</v>
      </c>
      <c r="G39" s="2">
        <v>1852</v>
      </c>
      <c r="H39" s="2">
        <v>1577</v>
      </c>
      <c r="I39" s="2">
        <v>1383</v>
      </c>
      <c r="J39" s="2">
        <v>860</v>
      </c>
      <c r="K39" s="2">
        <v>795</v>
      </c>
    </row>
    <row r="40" spans="1:13" s="113" customFormat="1" ht="15" customHeight="1" x14ac:dyDescent="0.2">
      <c r="A40" s="299" t="s">
        <v>65</v>
      </c>
      <c r="B40" s="298">
        <v>19756</v>
      </c>
      <c r="C40" s="298">
        <v>1284</v>
      </c>
      <c r="D40" s="298">
        <v>1783</v>
      </c>
      <c r="E40" s="298">
        <v>1716</v>
      </c>
      <c r="F40" s="298">
        <v>1277</v>
      </c>
      <c r="G40" s="298">
        <v>869</v>
      </c>
      <c r="H40" s="298">
        <v>731</v>
      </c>
      <c r="I40" s="298">
        <v>562</v>
      </c>
      <c r="J40" s="298">
        <v>305</v>
      </c>
      <c r="K40" s="298">
        <v>329</v>
      </c>
    </row>
    <row r="41" spans="1:13" ht="15" customHeight="1" x14ac:dyDescent="0.2">
      <c r="A41" s="57" t="s">
        <v>38</v>
      </c>
      <c r="B41" s="2">
        <v>9913</v>
      </c>
      <c r="C41" s="2">
        <v>624</v>
      </c>
      <c r="D41" s="2">
        <v>909</v>
      </c>
      <c r="E41" s="2">
        <v>872</v>
      </c>
      <c r="F41" s="2">
        <v>621</v>
      </c>
      <c r="G41" s="2">
        <v>415</v>
      </c>
      <c r="H41" s="2">
        <v>349</v>
      </c>
      <c r="I41" s="2">
        <v>268</v>
      </c>
      <c r="J41" s="2">
        <v>115</v>
      </c>
      <c r="K41" s="2">
        <v>163</v>
      </c>
    </row>
    <row r="42" spans="1:13" ht="15" customHeight="1" x14ac:dyDescent="0.2">
      <c r="A42" s="57" t="s">
        <v>39</v>
      </c>
      <c r="B42" s="2">
        <v>9843</v>
      </c>
      <c r="C42" s="2">
        <v>660</v>
      </c>
      <c r="D42" s="2">
        <v>874</v>
      </c>
      <c r="E42" s="2">
        <v>844</v>
      </c>
      <c r="F42" s="2">
        <v>656</v>
      </c>
      <c r="G42" s="2">
        <v>454</v>
      </c>
      <c r="H42" s="2">
        <v>382</v>
      </c>
      <c r="I42" s="2">
        <v>294</v>
      </c>
      <c r="J42" s="2">
        <v>190</v>
      </c>
      <c r="K42" s="2">
        <v>166</v>
      </c>
    </row>
    <row r="43" spans="1:13" s="113" customFormat="1" ht="15" customHeight="1" x14ac:dyDescent="0.2">
      <c r="A43" s="299" t="s">
        <v>67</v>
      </c>
      <c r="B43" s="298">
        <v>64270</v>
      </c>
      <c r="C43" s="298">
        <v>4559</v>
      </c>
      <c r="D43" s="298">
        <v>5571</v>
      </c>
      <c r="E43" s="298">
        <v>5850</v>
      </c>
      <c r="F43" s="298">
        <v>4527</v>
      </c>
      <c r="G43" s="298">
        <v>3074</v>
      </c>
      <c r="H43" s="298">
        <v>2543</v>
      </c>
      <c r="I43" s="298">
        <v>1957</v>
      </c>
      <c r="J43" s="298">
        <v>1232</v>
      </c>
      <c r="K43" s="298">
        <v>909</v>
      </c>
    </row>
    <row r="44" spans="1:13" ht="15" customHeight="1" x14ac:dyDescent="0.2">
      <c r="A44" s="57" t="s">
        <v>38</v>
      </c>
      <c r="B44" s="2">
        <v>32023</v>
      </c>
      <c r="C44" s="2">
        <v>2314</v>
      </c>
      <c r="D44" s="2">
        <v>2692</v>
      </c>
      <c r="E44" s="2">
        <v>2797</v>
      </c>
      <c r="F44" s="2">
        <v>2227</v>
      </c>
      <c r="G44" s="2">
        <v>1485</v>
      </c>
      <c r="H44" s="2">
        <v>1241</v>
      </c>
      <c r="I44" s="2">
        <v>928</v>
      </c>
      <c r="J44" s="2">
        <v>587</v>
      </c>
      <c r="K44" s="2">
        <v>412</v>
      </c>
    </row>
    <row r="45" spans="1:13" ht="15" customHeight="1" x14ac:dyDescent="0.2">
      <c r="A45" s="57" t="s">
        <v>39</v>
      </c>
      <c r="B45" s="2">
        <v>32247</v>
      </c>
      <c r="C45" s="2">
        <v>2245</v>
      </c>
      <c r="D45" s="2">
        <v>2879</v>
      </c>
      <c r="E45" s="2">
        <v>3053</v>
      </c>
      <c r="F45" s="2">
        <v>2300</v>
      </c>
      <c r="G45" s="2">
        <v>1589</v>
      </c>
      <c r="H45" s="2">
        <v>1302</v>
      </c>
      <c r="I45" s="2">
        <v>1029</v>
      </c>
      <c r="J45" s="2">
        <v>645</v>
      </c>
      <c r="K45" s="2">
        <v>497</v>
      </c>
    </row>
    <row r="46" spans="1:13" s="113" customFormat="1" ht="4.95" customHeight="1" x14ac:dyDescent="0.2">
      <c r="A46" s="197"/>
      <c r="B46" s="197"/>
      <c r="C46" s="197"/>
      <c r="D46" s="198"/>
      <c r="E46" s="198"/>
      <c r="F46" s="198"/>
      <c r="G46" s="198"/>
      <c r="H46" s="199"/>
      <c r="I46" s="198"/>
      <c r="J46" s="198"/>
      <c r="K46" s="198"/>
      <c r="L46" s="114"/>
    </row>
    <row r="47" spans="1:13" ht="4.95" customHeight="1" x14ac:dyDescent="0.2">
      <c r="K47" s="79"/>
      <c r="L47" s="111"/>
      <c r="M47" s="115"/>
    </row>
    <row r="48" spans="1:13" ht="15" customHeight="1" x14ac:dyDescent="0.2">
      <c r="A48" s="1" t="s">
        <v>70</v>
      </c>
      <c r="B48" s="124"/>
      <c r="C48" s="124"/>
      <c r="D48" s="124"/>
      <c r="E48" s="124"/>
      <c r="F48" s="124"/>
      <c r="G48" s="124"/>
      <c r="H48" s="124"/>
      <c r="I48" s="124"/>
      <c r="J48" s="124"/>
      <c r="K48" s="79"/>
      <c r="L48" s="111"/>
      <c r="M48" s="115"/>
    </row>
    <row r="49" spans="1:13" s="113" customFormat="1" ht="15" customHeight="1" x14ac:dyDescent="0.2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9"/>
      <c r="L49" s="114"/>
      <c r="M49" s="116"/>
    </row>
    <row r="50" spans="1:13" ht="15" customHeight="1" x14ac:dyDescent="0.2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111"/>
    </row>
    <row r="51" spans="1:13" ht="15" customHeight="1" x14ac:dyDescent="0.2">
      <c r="A51" s="117"/>
      <c r="B51" s="117"/>
      <c r="C51" s="117"/>
      <c r="D51" s="117"/>
      <c r="E51" s="117"/>
      <c r="F51" s="117"/>
      <c r="G51" s="117"/>
      <c r="H51" s="117"/>
      <c r="I51" s="117"/>
      <c r="J51" s="117"/>
    </row>
    <row r="52" spans="1:13" ht="15" customHeight="1" x14ac:dyDescent="0.2">
      <c r="A52" s="117"/>
      <c r="B52" s="117"/>
      <c r="C52" s="117"/>
      <c r="D52" s="117"/>
      <c r="E52" s="117"/>
      <c r="F52" s="117"/>
      <c r="G52" s="117"/>
      <c r="H52" s="117"/>
      <c r="I52" s="117"/>
      <c r="J52" s="117"/>
    </row>
    <row r="53" spans="1:13" ht="15" customHeight="1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</row>
    <row r="54" spans="1:13" ht="15" customHeight="1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3" ht="15" customHeight="1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</row>
    <row r="56" spans="1:13" ht="15" customHeight="1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3" ht="15" customHeight="1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3" ht="15" customHeight="1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3" ht="15" customHeight="1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3" ht="15" customHeight="1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</row>
    <row r="61" spans="1:13" ht="15" customHeight="1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15" customHeight="1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15" customHeight="1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3" ht="15" customHeight="1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15" customHeight="1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15" customHeight="1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15" customHeight="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 ht="1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</row>
    <row r="69" spans="1:10" ht="15" customHeight="1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5" customHeight="1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15" customHeight="1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" customHeight="1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15" customHeight="1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15" customHeight="1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1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</row>
    <row r="77" spans="1:10" ht="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ht="15" customHeight="1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ht="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 ht="15" customHeight="1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</row>
    <row r="81" spans="1:10" ht="15" customHeight="1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</row>
    <row r="82" spans="1:10" ht="15" customHeight="1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</row>
    <row r="83" spans="1:10" ht="15" customHeight="1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</row>
    <row r="85" spans="1:10" ht="15" customHeight="1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</row>
    <row r="86" spans="1:10" ht="15" customHeight="1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ht="15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ht="15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ht="15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</row>
    <row r="90" spans="1:10" ht="15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  <row r="91" spans="1:10" ht="15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</row>
    <row r="92" spans="1:10" ht="15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</row>
    <row r="93" spans="1:10" ht="15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15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 customHeight="1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ht="15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15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ht="15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</row>
    <row r="100" spans="1:10" ht="15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</row>
    <row r="101" spans="1:10" ht="15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</row>
    <row r="102" spans="1:10" ht="15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</row>
    <row r="103" spans="1:10" ht="15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</row>
    <row r="105" spans="1:10" ht="1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</row>
    <row r="106" spans="1:10" ht="15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</row>
    <row r="107" spans="1:10" ht="15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</row>
    <row r="108" spans="1:10" ht="15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</row>
    <row r="109" spans="1:10" ht="15" customHeight="1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5" customHeight="1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</row>
    <row r="111" spans="1:10" ht="15" customHeight="1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</row>
    <row r="112" spans="1:10" ht="15" customHeight="1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</row>
    <row r="113" spans="1:10" ht="15" customHeight="1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</row>
    <row r="114" spans="1:10" ht="15" customHeight="1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</row>
    <row r="115" spans="1:10" ht="15" customHeight="1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</row>
    <row r="116" spans="1:10" ht="15" customHeight="1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</row>
    <row r="117" spans="1:10" ht="15" customHeight="1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</row>
    <row r="119" spans="1:10" ht="15" customHeight="1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</row>
    <row r="120" spans="1:10" ht="15" customHeight="1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</row>
    <row r="121" spans="1:10" ht="15" customHeight="1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</row>
    <row r="122" spans="1:10" ht="15" customHeight="1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 ht="15" customHeight="1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</row>
    <row r="124" spans="1:10" ht="15" customHeight="1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</row>
    <row r="125" spans="1:10" ht="15" customHeight="1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</row>
    <row r="126" spans="1:10" ht="15" customHeight="1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</row>
    <row r="127" spans="1:10" ht="15" customHeight="1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</row>
    <row r="128" spans="1:10" ht="15" customHeight="1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5" customHeight="1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</row>
    <row r="130" spans="1:10" ht="15" customHeight="1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</row>
    <row r="131" spans="1:10" ht="15" customHeight="1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</row>
    <row r="132" spans="1:10" ht="15" customHeight="1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</row>
    <row r="133" spans="1:10" ht="15" customHeight="1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</row>
    <row r="134" spans="1:10" ht="15" customHeight="1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</row>
    <row r="135" spans="1:10" ht="15" customHeight="1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</row>
    <row r="136" spans="1:10" ht="15" customHeight="1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</row>
    <row r="137" spans="1:10" ht="15" customHeight="1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</row>
    <row r="138" spans="1:10" ht="15" customHeight="1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</row>
    <row r="139" spans="1:10" ht="1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10" ht="15" customHeight="1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" customHeight="1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" customHeight="1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" customHeight="1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" customHeight="1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" customHeight="1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" customHeight="1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</row>
    <row r="147" spans="1:10" ht="15" customHeight="1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</row>
    <row r="148" spans="1:10" ht="15" customHeight="1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</row>
    <row r="149" spans="1:10" ht="15" customHeight="1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</row>
    <row r="150" spans="1:10" ht="15" customHeight="1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</row>
    <row r="151" spans="1:10" ht="15" customHeight="1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</row>
    <row r="152" spans="1:10" ht="15" customHeight="1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</row>
    <row r="153" spans="1:10" ht="15" customHeight="1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</row>
    <row r="154" spans="1:10" ht="15" customHeight="1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</row>
    <row r="155" spans="1:10" ht="15" customHeight="1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</row>
    <row r="156" spans="1:10" ht="15" customHeight="1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</row>
    <row r="157" spans="1:10" ht="15" customHeight="1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</row>
    <row r="158" spans="1:10" ht="15" customHeight="1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</row>
    <row r="159" spans="1:10" ht="15" customHeight="1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</row>
    <row r="160" spans="1:10" ht="15" customHeight="1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</row>
    <row r="161" spans="1:10" ht="15" customHeight="1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</row>
    <row r="162" spans="1:10" ht="15" customHeight="1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</row>
    <row r="163" spans="1:10" ht="15" customHeight="1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</row>
    <row r="164" spans="1:10" ht="15" customHeight="1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</row>
    <row r="165" spans="1:10" ht="15" customHeight="1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</row>
    <row r="166" spans="1:10" ht="15" customHeight="1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</row>
    <row r="167" spans="1:10" ht="15" customHeight="1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</row>
    <row r="168" spans="1:10" ht="15" customHeight="1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</row>
    <row r="169" spans="1:10" ht="15" customHeight="1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</row>
    <row r="170" spans="1:10" ht="15" customHeight="1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</row>
    <row r="171" spans="1:10" ht="15" customHeight="1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15" customHeight="1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</row>
    <row r="173" spans="1:10" ht="15" customHeight="1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</row>
    <row r="174" spans="1:10" ht="15" customHeight="1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</row>
    <row r="175" spans="1:10" ht="15" customHeight="1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</row>
    <row r="176" spans="1:10" ht="15" customHeight="1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</row>
    <row r="177" spans="1:10" ht="15" customHeight="1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</row>
    <row r="178" spans="1:10" ht="15" customHeight="1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</row>
    <row r="179" spans="1:10" ht="15" customHeight="1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</row>
    <row r="180" spans="1:10" ht="15" customHeight="1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</row>
    <row r="181" spans="1:10" ht="15" customHeight="1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</row>
    <row r="182" spans="1:10" ht="15" customHeight="1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</row>
    <row r="183" spans="1:10" ht="15" customHeight="1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</row>
    <row r="184" spans="1:10" ht="15" customHeight="1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</row>
    <row r="185" spans="1:10" ht="15" customHeight="1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</row>
    <row r="186" spans="1:10" ht="15" customHeight="1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</row>
    <row r="187" spans="1:10" ht="15" customHeight="1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0" ht="15" customHeight="1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</row>
    <row r="189" spans="1:10" ht="15" customHeight="1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</row>
    <row r="190" spans="1:10" ht="15" customHeight="1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</row>
    <row r="191" spans="1:10" ht="15" customHeight="1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</row>
    <row r="192" spans="1:10" ht="15" customHeight="1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</row>
    <row r="193" spans="1:10" ht="15" customHeight="1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</row>
    <row r="194" spans="1:10" ht="15" customHeight="1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</row>
    <row r="195" spans="1:10" ht="15" customHeight="1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</row>
    <row r="196" spans="1:10" ht="15" customHeight="1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</row>
    <row r="197" spans="1:10" ht="15" customHeight="1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</row>
    <row r="198" spans="1:10" ht="15" customHeight="1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</row>
    <row r="199" spans="1:10" ht="15" customHeight="1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</row>
    <row r="200" spans="1:10" ht="15" customHeight="1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</row>
    <row r="201" spans="1:10" ht="15" customHeight="1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</row>
    <row r="202" spans="1:10" ht="15" customHeight="1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</row>
    <row r="203" spans="1:10" ht="15" customHeight="1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</row>
    <row r="204" spans="1:10" ht="15" customHeight="1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</row>
    <row r="205" spans="1:10" ht="15" customHeight="1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</row>
    <row r="206" spans="1:10" ht="15" customHeight="1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</row>
    <row r="207" spans="1:10" ht="15" customHeight="1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</row>
    <row r="208" spans="1:10" ht="1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</row>
    <row r="209" spans="1:10" ht="15" customHeight="1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</row>
    <row r="210" spans="1:10" ht="15" customHeight="1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</row>
    <row r="211" spans="1:10" ht="15" customHeight="1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</row>
    <row r="212" spans="1:10" ht="15" customHeight="1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</row>
    <row r="213" spans="1:10" ht="15" customHeight="1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5" customHeight="1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</row>
    <row r="215" spans="1:10" ht="15" customHeight="1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</row>
    <row r="216" spans="1:10" ht="15" customHeight="1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</row>
    <row r="217" spans="1:10" ht="15" customHeight="1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</row>
    <row r="218" spans="1:10" ht="15" customHeight="1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</row>
    <row r="219" spans="1:10" ht="15" customHeight="1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</row>
    <row r="220" spans="1:10" ht="15" customHeight="1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</row>
    <row r="221" spans="1:10" ht="15" customHeight="1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</row>
    <row r="222" spans="1:10" ht="15" customHeight="1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0" ht="15" customHeight="1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0" ht="15" customHeight="1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</row>
    <row r="225" spans="1:10" ht="15" customHeight="1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</row>
    <row r="226" spans="1:10" ht="15" customHeight="1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</row>
    <row r="227" spans="1:10" ht="15" customHeight="1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</row>
    <row r="228" spans="1:10" ht="15" customHeight="1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</row>
    <row r="229" spans="1:10" ht="15" customHeight="1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</row>
    <row r="230" spans="1:10" ht="15" customHeight="1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15" customHeight="1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</row>
    <row r="232" spans="1:10" ht="15" customHeight="1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</row>
    <row r="233" spans="1:10" ht="15" customHeight="1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</row>
    <row r="234" spans="1:10" ht="15" customHeight="1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</row>
    <row r="235" spans="1:10" ht="15" customHeight="1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</row>
    <row r="236" spans="1:10" ht="15" customHeight="1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</row>
    <row r="237" spans="1:10" ht="15" customHeight="1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</row>
    <row r="238" spans="1:10" ht="15" customHeight="1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15" customHeight="1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</row>
    <row r="240" spans="1:10" ht="15" customHeight="1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</row>
    <row r="241" spans="1:10" ht="15" customHeight="1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</row>
    <row r="242" spans="1:10" ht="15" customHeight="1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</row>
    <row r="243" spans="1:10" ht="15" customHeight="1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</row>
    <row r="244" spans="1:10" ht="15" customHeight="1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</row>
    <row r="245" spans="1:10" ht="15" customHeight="1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ht="15" customHeight="1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</row>
    <row r="247" spans="1:10" ht="15" customHeight="1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</row>
    <row r="248" spans="1:10" ht="15" customHeight="1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</row>
    <row r="249" spans="1:10" ht="15" customHeight="1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</row>
    <row r="250" spans="1:10" ht="15" customHeight="1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</row>
    <row r="251" spans="1:10" ht="15" customHeight="1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</row>
    <row r="252" spans="1:10" ht="15" customHeight="1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</row>
    <row r="253" spans="1:10" ht="15" customHeight="1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15" customHeight="1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</row>
    <row r="255" spans="1:10" ht="15" customHeight="1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</row>
    <row r="256" spans="1:10" ht="15" customHeight="1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</row>
    <row r="257" spans="1:10" ht="15" customHeight="1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</row>
    <row r="258" spans="1:10" ht="15" customHeight="1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</row>
    <row r="259" spans="1:10" ht="15" customHeight="1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</row>
    <row r="260" spans="1:10" ht="15" customHeight="1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" customHeight="1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</row>
    <row r="262" spans="1:10" ht="15" customHeight="1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</row>
    <row r="263" spans="1:10" ht="15" customHeight="1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</row>
    <row r="264" spans="1:10" ht="15" customHeight="1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</row>
    <row r="265" spans="1:10" ht="15" customHeight="1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" customHeight="1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</row>
    <row r="267" spans="1:10" ht="15" customHeight="1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</row>
    <row r="268" spans="1:10" ht="15" customHeight="1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</row>
    <row r="269" spans="1:10" ht="15" customHeight="1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</row>
    <row r="270" spans="1:10" ht="15" customHeight="1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</row>
    <row r="271" spans="1:10" ht="15" customHeight="1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</row>
    <row r="272" spans="1:10" ht="15" customHeight="1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</row>
    <row r="273" spans="1:10" ht="15" customHeight="1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</row>
    <row r="274" spans="1:10" ht="15" customHeight="1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</row>
    <row r="275" spans="1:10" ht="15" customHeight="1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</row>
    <row r="276" spans="1:10" ht="15" customHeight="1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</row>
    <row r="277" spans="1:10" ht="15" customHeight="1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</row>
    <row r="278" spans="1:10" ht="15" customHeight="1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</row>
    <row r="279" spans="1:10" ht="15" customHeight="1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</row>
    <row r="280" spans="1:10" ht="15" customHeight="1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</row>
    <row r="281" spans="1:10" ht="15" customHeight="1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</row>
    <row r="282" spans="1:10" ht="15" customHeight="1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</row>
    <row r="283" spans="1:10" ht="15" customHeight="1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</row>
    <row r="284" spans="1:10" ht="15" customHeight="1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</row>
    <row r="285" spans="1:10" ht="15" customHeight="1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</row>
    <row r="286" spans="1:10" ht="15" customHeight="1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</row>
    <row r="287" spans="1:10" ht="15" customHeight="1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</row>
    <row r="288" spans="1:10" ht="15" customHeight="1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</row>
    <row r="289" spans="1:10" ht="15" customHeight="1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</row>
    <row r="290" spans="1:10" ht="15" customHeight="1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</row>
    <row r="291" spans="1:10" ht="15" customHeight="1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</row>
    <row r="292" spans="1:10" ht="15" customHeight="1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</row>
    <row r="293" spans="1:10" ht="15" customHeight="1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</row>
    <row r="294" spans="1:10" ht="15" customHeight="1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</row>
    <row r="295" spans="1:10" ht="15" customHeight="1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</row>
    <row r="296" spans="1:10" ht="15" customHeight="1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</row>
    <row r="297" spans="1:10" ht="15" customHeight="1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</row>
    <row r="298" spans="1:10" ht="15" customHeight="1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ht="15" customHeight="1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</row>
    <row r="300" spans="1:10" ht="15" customHeight="1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</row>
    <row r="301" spans="1:10" ht="15" customHeight="1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</row>
    <row r="302" spans="1:10" ht="15" customHeight="1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</row>
    <row r="303" spans="1:10" ht="15" customHeight="1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</row>
    <row r="304" spans="1:10" ht="15" customHeight="1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</row>
    <row r="305" spans="1:10" ht="15" customHeight="1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</row>
    <row r="306" spans="1:10" ht="15" customHeight="1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</row>
    <row r="307" spans="1:10" ht="15" customHeight="1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</row>
    <row r="308" spans="1:10" ht="15" customHeight="1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</row>
    <row r="309" spans="1:10" ht="15" customHeight="1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</row>
    <row r="310" spans="1:10" ht="15" customHeight="1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</row>
    <row r="311" spans="1:10" ht="15" customHeight="1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</row>
    <row r="312" spans="1:10" ht="15" customHeight="1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</row>
    <row r="313" spans="1:10" ht="15" customHeight="1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</row>
    <row r="314" spans="1:10" ht="15" customHeight="1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</row>
    <row r="315" spans="1:10" ht="15" customHeight="1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</row>
    <row r="316" spans="1:10" ht="15" customHeight="1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</row>
    <row r="317" spans="1:10" ht="15" customHeight="1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</row>
    <row r="318" spans="1:10" ht="15" customHeight="1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</row>
    <row r="319" spans="1:10" ht="15" customHeight="1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</row>
    <row r="320" spans="1:10" ht="15" customHeight="1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</row>
    <row r="321" spans="1:10" ht="15" customHeight="1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</row>
    <row r="322" spans="1:10" ht="15" customHeight="1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</row>
    <row r="323" spans="1:10" ht="15" customHeight="1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</row>
    <row r="324" spans="1:10" ht="15" customHeight="1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</row>
    <row r="325" spans="1:10" ht="15" customHeight="1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</row>
    <row r="326" spans="1:10" ht="15" customHeight="1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</row>
    <row r="327" spans="1:10" ht="15" customHeight="1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</row>
    <row r="328" spans="1:10" ht="15" customHeight="1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</row>
    <row r="329" spans="1:10" ht="15" customHeight="1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</row>
    <row r="330" spans="1:10" ht="15" customHeight="1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 ht="15" customHeight="1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15" customHeight="1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</row>
    <row r="333" spans="1:10" ht="15" customHeight="1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</row>
    <row r="334" spans="1:10" ht="15" customHeight="1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</row>
    <row r="335" spans="1:10" ht="15" customHeight="1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</row>
    <row r="336" spans="1:10" ht="15" customHeight="1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</row>
    <row r="337" spans="1:10" ht="15" customHeight="1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</row>
    <row r="338" spans="1:10" ht="15" customHeight="1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</row>
    <row r="339" spans="1:10" ht="15" customHeight="1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</row>
    <row r="340" spans="1:10" ht="15" customHeight="1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</row>
    <row r="341" spans="1:10" ht="15" customHeight="1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</row>
    <row r="342" spans="1:10" ht="15" customHeight="1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</row>
    <row r="343" spans="1:10" ht="15" customHeight="1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</row>
    <row r="344" spans="1:10" ht="15" customHeight="1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</row>
    <row r="345" spans="1:10" ht="15" customHeight="1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</row>
    <row r="346" spans="1:10" ht="15" customHeight="1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</row>
    <row r="347" spans="1:10" ht="15" customHeight="1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</row>
    <row r="348" spans="1:10" ht="15" customHeight="1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</row>
    <row r="349" spans="1:10" ht="15" customHeight="1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</row>
    <row r="350" spans="1:10" ht="15" customHeight="1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</row>
    <row r="351" spans="1:10" ht="15" customHeight="1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</row>
    <row r="352" spans="1:10" ht="15" customHeight="1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</row>
    <row r="353" spans="1:10" ht="15" customHeight="1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</row>
    <row r="354" spans="1:10" ht="15" customHeight="1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</row>
    <row r="355" spans="1:10" ht="15" customHeight="1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</row>
    <row r="356" spans="1:10" ht="15" customHeight="1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</row>
    <row r="357" spans="1:10" ht="15" customHeight="1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</row>
    <row r="358" spans="1:10" ht="15" customHeight="1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</row>
    <row r="359" spans="1:10" ht="15" customHeight="1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</row>
    <row r="361" spans="1:10" ht="15" customHeight="1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</row>
    <row r="362" spans="1:10" ht="15" customHeight="1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</row>
    <row r="363" spans="1:10" ht="15" customHeight="1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</row>
    <row r="364" spans="1:10" ht="15" customHeight="1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</row>
    <row r="365" spans="1:10" ht="15" customHeight="1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</row>
    <row r="366" spans="1:10" ht="15" customHeight="1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</row>
    <row r="367" spans="1:10" ht="15" customHeight="1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</row>
    <row r="368" spans="1:10" ht="15" customHeight="1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</row>
    <row r="369" spans="1:10" ht="15" customHeight="1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</row>
    <row r="370" spans="1:10" ht="15" customHeight="1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</row>
    <row r="371" spans="1:10" ht="15" customHeight="1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</row>
    <row r="372" spans="1:10" ht="15" customHeight="1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</row>
    <row r="373" spans="1:10" ht="15" customHeight="1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</row>
    <row r="374" spans="1:10" ht="15" customHeight="1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</row>
    <row r="376" spans="1:10" ht="15" customHeight="1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</row>
    <row r="377" spans="1:10" ht="15" customHeight="1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</row>
    <row r="378" spans="1:10" ht="15" customHeight="1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</row>
    <row r="379" spans="1:10" ht="15" customHeight="1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</row>
    <row r="380" spans="1:10" ht="15" customHeight="1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</row>
    <row r="381" spans="1:10" ht="15" customHeight="1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</row>
    <row r="382" spans="1:10" ht="15" customHeight="1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</row>
    <row r="383" spans="1:10" ht="15" customHeight="1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</row>
    <row r="384" spans="1:10" ht="15" customHeight="1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</row>
    <row r="385" spans="1:10" ht="15" customHeight="1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</row>
    <row r="386" spans="1:10" ht="15" customHeight="1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</row>
    <row r="387" spans="1:10" ht="15" customHeight="1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</row>
    <row r="388" spans="1:10" ht="15" customHeight="1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</row>
    <row r="389" spans="1:10" ht="15" customHeight="1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</row>
    <row r="391" spans="1:10" ht="15" customHeight="1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</row>
    <row r="392" spans="1:10" ht="15" customHeight="1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</row>
    <row r="393" spans="1:10" ht="15" customHeight="1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</row>
    <row r="394" spans="1:10" ht="15" customHeight="1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</row>
    <row r="395" spans="1:10" ht="15" customHeight="1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</row>
    <row r="396" spans="1:10" ht="15" customHeight="1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</row>
    <row r="397" spans="1:10" ht="15" customHeight="1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</row>
    <row r="398" spans="1:10" ht="15" customHeight="1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</row>
    <row r="399" spans="1:10" ht="15" customHeight="1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</row>
    <row r="400" spans="1:10" ht="15" customHeight="1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</row>
    <row r="401" spans="1:10" ht="15" customHeight="1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</row>
    <row r="402" spans="1:10" ht="15" customHeight="1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</row>
    <row r="403" spans="1:10" ht="15" customHeight="1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</row>
    <row r="404" spans="1:10" ht="15" customHeight="1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</row>
    <row r="405" spans="1:10" ht="15" customHeight="1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</row>
    <row r="406" spans="1:10" ht="15" customHeight="1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</row>
    <row r="407" spans="1:10" ht="15" customHeight="1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</row>
    <row r="408" spans="1:10" ht="15" customHeight="1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</row>
    <row r="409" spans="1:10" ht="15" customHeight="1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</row>
    <row r="410" spans="1:10" ht="15" customHeight="1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</row>
    <row r="411" spans="1:10" ht="15" customHeight="1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</row>
    <row r="412" spans="1:10" ht="15" customHeight="1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</row>
    <row r="413" spans="1:10" ht="15" customHeight="1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</row>
    <row r="414" spans="1:10" ht="15" customHeight="1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</row>
    <row r="415" spans="1:10" ht="15" customHeight="1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</row>
    <row r="416" spans="1:10" ht="15" customHeight="1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</row>
    <row r="417" spans="1:10" ht="15" customHeight="1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</row>
    <row r="418" spans="1:10" ht="15" customHeight="1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</row>
    <row r="419" spans="1:10" ht="15" customHeight="1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</row>
    <row r="420" spans="1:10" ht="15" customHeight="1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</row>
    <row r="421" spans="1:10" ht="15" customHeight="1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</row>
    <row r="422" spans="1:10" ht="15" customHeight="1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</row>
    <row r="423" spans="1:10" ht="15" customHeight="1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</row>
    <row r="424" spans="1:10" ht="15" customHeight="1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</row>
    <row r="425" spans="1:10" ht="15" customHeight="1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</row>
    <row r="426" spans="1:10" ht="15" customHeight="1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</row>
    <row r="427" spans="1:10" ht="15" customHeight="1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</row>
    <row r="428" spans="1:10" ht="15" customHeight="1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</row>
    <row r="429" spans="1:10" ht="15" customHeight="1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</row>
    <row r="430" spans="1:10" ht="15" customHeight="1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</row>
    <row r="431" spans="1:10" ht="15" customHeight="1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</row>
    <row r="432" spans="1:10" ht="15" customHeight="1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</row>
    <row r="433" spans="1:10" ht="15" customHeight="1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</row>
    <row r="434" spans="1:10" ht="15" customHeight="1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</row>
    <row r="435" spans="1:10" ht="15" customHeight="1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</row>
    <row r="436" spans="1:10" ht="15" customHeight="1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</row>
    <row r="437" spans="1:10" ht="15" customHeight="1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</row>
    <row r="438" spans="1:10" ht="15" customHeight="1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</row>
    <row r="439" spans="1:10" ht="15" customHeight="1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</row>
    <row r="440" spans="1:10" ht="15" customHeight="1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</row>
    <row r="441" spans="1:10" ht="15" customHeight="1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</row>
    <row r="442" spans="1:10" ht="15" customHeight="1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</row>
    <row r="443" spans="1:10" ht="15" customHeight="1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</row>
    <row r="444" spans="1:10" ht="15" customHeight="1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</row>
    <row r="445" spans="1:10" ht="15" customHeight="1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</row>
    <row r="446" spans="1:10" ht="15" customHeight="1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</row>
    <row r="447" spans="1:10" ht="15" customHeight="1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</row>
    <row r="448" spans="1:10" ht="15" customHeight="1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</row>
    <row r="449" spans="1:10" ht="15" customHeight="1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</row>
    <row r="450" spans="1:10" ht="15" customHeight="1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</row>
    <row r="451" spans="1:10" ht="15" customHeight="1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</row>
    <row r="452" spans="1:10" ht="15" customHeight="1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</row>
    <row r="453" spans="1:10" ht="15" customHeight="1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</row>
    <row r="454" spans="1:10" ht="15" customHeight="1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</row>
    <row r="455" spans="1:10" ht="15" customHeight="1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</row>
    <row r="456" spans="1:10" ht="15" customHeight="1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</row>
    <row r="457" spans="1:10" ht="15" customHeight="1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</row>
    <row r="458" spans="1:10" ht="15" customHeight="1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</row>
    <row r="459" spans="1:10" ht="15" customHeight="1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</row>
    <row r="460" spans="1:10" ht="15" customHeight="1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</row>
    <row r="461" spans="1:10" ht="15" customHeight="1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</row>
    <row r="462" spans="1:10" ht="15" customHeight="1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</row>
    <row r="463" spans="1:10" ht="15" customHeight="1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</row>
    <row r="464" spans="1:10" ht="15" customHeight="1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</row>
    <row r="465" spans="1:10" ht="15" customHeight="1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</row>
    <row r="466" spans="1:10" ht="15" customHeight="1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</row>
    <row r="467" spans="1:10" ht="15" customHeight="1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</row>
    <row r="468" spans="1:10" ht="15" customHeight="1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</row>
    <row r="469" spans="1:10" ht="15" customHeight="1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</row>
    <row r="470" spans="1:10" ht="15" customHeight="1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</row>
    <row r="471" spans="1:10" ht="15" customHeight="1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</row>
    <row r="472" spans="1:10" ht="15" customHeight="1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</row>
    <row r="473" spans="1:10" ht="15" customHeight="1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</row>
    <row r="474" spans="1:10" ht="15" customHeight="1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</row>
    <row r="475" spans="1:10" ht="15" customHeight="1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</row>
    <row r="476" spans="1:10" ht="15" customHeight="1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</row>
    <row r="477" spans="1:10" ht="15" customHeight="1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</row>
    <row r="478" spans="1:10" ht="15" customHeight="1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</row>
    <row r="479" spans="1:10" ht="15" customHeight="1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</row>
    <row r="480" spans="1:10" ht="15" customHeight="1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</row>
    <row r="481" spans="1:10" ht="15" customHeight="1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</row>
    <row r="482" spans="1:10" ht="15" customHeight="1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</row>
    <row r="483" spans="1:10" ht="15" customHeight="1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</row>
    <row r="484" spans="1:10" ht="15" customHeight="1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</row>
    <row r="485" spans="1:10" ht="15" customHeight="1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</row>
    <row r="486" spans="1:10" ht="15" customHeight="1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</row>
    <row r="487" spans="1:10" ht="15" customHeight="1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</row>
    <row r="488" spans="1:10" ht="15" customHeight="1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</row>
    <row r="489" spans="1:10" ht="15" customHeight="1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</row>
    <row r="490" spans="1:10" ht="15" customHeight="1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</row>
    <row r="491" spans="1:10" ht="15" customHeight="1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</row>
    <row r="492" spans="1:10" ht="15" customHeight="1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</row>
    <row r="493" spans="1:10" ht="15" customHeight="1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</row>
    <row r="494" spans="1:10" ht="15" customHeight="1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</row>
    <row r="495" spans="1:10" ht="15" customHeight="1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</row>
    <row r="496" spans="1:10" ht="15" customHeight="1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</row>
    <row r="497" spans="1:10" ht="15" customHeight="1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</row>
    <row r="498" spans="1:10" ht="15" customHeight="1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</row>
    <row r="499" spans="1:10" ht="15" customHeight="1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</row>
    <row r="500" spans="1:10" ht="15" customHeight="1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</row>
    <row r="501" spans="1:10" ht="15" customHeight="1" x14ac:dyDescent="0.2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</row>
    <row r="502" spans="1:10" ht="15" customHeight="1" x14ac:dyDescent="0.2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</row>
    <row r="503" spans="1:10" ht="15" customHeight="1" x14ac:dyDescent="0.2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</row>
    <row r="504" spans="1:10" ht="15" customHeight="1" x14ac:dyDescent="0.2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</row>
    <row r="505" spans="1:10" ht="15" customHeight="1" x14ac:dyDescent="0.2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</row>
    <row r="506" spans="1:10" ht="15" customHeight="1" x14ac:dyDescent="0.2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</row>
    <row r="507" spans="1:10" ht="15" customHeight="1" x14ac:dyDescent="0.2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</row>
    <row r="508" spans="1:10" ht="15" customHeight="1" x14ac:dyDescent="0.2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</row>
    <row r="509" spans="1:10" ht="15" customHeight="1" x14ac:dyDescent="0.2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</row>
    <row r="510" spans="1:10" ht="15" customHeight="1" x14ac:dyDescent="0.2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</row>
    <row r="511" spans="1:10" ht="15" customHeight="1" x14ac:dyDescent="0.2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</row>
    <row r="512" spans="1:10" ht="15" customHeight="1" x14ac:dyDescent="0.2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</row>
    <row r="513" spans="1:10" ht="15" customHeight="1" x14ac:dyDescent="0.2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</row>
    <row r="514" spans="1:10" ht="15" customHeight="1" x14ac:dyDescent="0.2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</row>
    <row r="515" spans="1:10" ht="15" customHeight="1" x14ac:dyDescent="0.2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</row>
    <row r="516" spans="1:10" ht="15" customHeight="1" x14ac:dyDescent="0.2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</row>
    <row r="517" spans="1:10" ht="15" customHeight="1" x14ac:dyDescent="0.2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</row>
    <row r="518" spans="1:10" ht="15" customHeight="1" x14ac:dyDescent="0.2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</row>
    <row r="519" spans="1:10" ht="15" customHeight="1" x14ac:dyDescent="0.2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</row>
    <row r="520" spans="1:10" ht="15" customHeight="1" x14ac:dyDescent="0.2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</row>
    <row r="521" spans="1:10" ht="15" customHeight="1" x14ac:dyDescent="0.2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</row>
    <row r="522" spans="1:10" ht="15" customHeight="1" x14ac:dyDescent="0.2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</row>
    <row r="523" spans="1:10" ht="15" customHeight="1" x14ac:dyDescent="0.2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</row>
    <row r="524" spans="1:10" ht="15" customHeight="1" x14ac:dyDescent="0.2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</row>
    <row r="525" spans="1:10" ht="15" customHeight="1" x14ac:dyDescent="0.2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</row>
    <row r="526" spans="1:10" ht="15" customHeight="1" x14ac:dyDescent="0.2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</row>
    <row r="527" spans="1:10" ht="15" customHeight="1" x14ac:dyDescent="0.2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</row>
    <row r="528" spans="1:10" ht="15" customHeight="1" x14ac:dyDescent="0.2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</row>
    <row r="529" spans="1:10" ht="15" customHeight="1" x14ac:dyDescent="0.2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</row>
    <row r="530" spans="1:10" ht="15" customHeight="1" x14ac:dyDescent="0.2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</row>
    <row r="531" spans="1:10" ht="15" customHeight="1" x14ac:dyDescent="0.2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</row>
    <row r="532" spans="1:10" ht="15" customHeight="1" x14ac:dyDescent="0.2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</row>
    <row r="533" spans="1:10" ht="15" customHeight="1" x14ac:dyDescent="0.2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</row>
    <row r="534" spans="1:10" ht="15" customHeight="1" x14ac:dyDescent="0.2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</row>
    <row r="535" spans="1:10" ht="15" customHeight="1" x14ac:dyDescent="0.2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</row>
    <row r="536" spans="1:10" ht="15" customHeight="1" x14ac:dyDescent="0.2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</row>
    <row r="537" spans="1:10" ht="15" customHeight="1" x14ac:dyDescent="0.2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</row>
    <row r="538" spans="1:10" ht="15" customHeight="1" x14ac:dyDescent="0.2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</row>
    <row r="539" spans="1:10" ht="15" customHeight="1" x14ac:dyDescent="0.2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</row>
    <row r="540" spans="1:10" ht="15" customHeight="1" x14ac:dyDescent="0.2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</row>
    <row r="541" spans="1:10" ht="15" customHeight="1" x14ac:dyDescent="0.2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</row>
    <row r="542" spans="1:10" ht="15" customHeight="1" x14ac:dyDescent="0.2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</row>
    <row r="543" spans="1:10" ht="15" customHeight="1" x14ac:dyDescent="0.2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</row>
    <row r="544" spans="1:10" ht="15" customHeight="1" x14ac:dyDescent="0.2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</row>
    <row r="545" spans="1:10" ht="15" customHeight="1" x14ac:dyDescent="0.2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</row>
    <row r="546" spans="1:10" ht="15" customHeight="1" x14ac:dyDescent="0.2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</row>
    <row r="547" spans="1:10" ht="15" customHeight="1" x14ac:dyDescent="0.2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</row>
    <row r="548" spans="1:10" ht="15" customHeight="1" x14ac:dyDescent="0.2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</row>
    <row r="549" spans="1:10" ht="15" customHeight="1" x14ac:dyDescent="0.2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</row>
    <row r="550" spans="1:10" ht="15" customHeight="1" x14ac:dyDescent="0.2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</row>
    <row r="551" spans="1:10" ht="15" customHeight="1" x14ac:dyDescent="0.2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</row>
    <row r="552" spans="1:10" ht="15" customHeight="1" x14ac:dyDescent="0.2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</row>
    <row r="553" spans="1:10" ht="15" customHeight="1" x14ac:dyDescent="0.2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</row>
    <row r="554" spans="1:10" ht="15" customHeight="1" x14ac:dyDescent="0.2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</row>
    <row r="555" spans="1:10" ht="15" customHeight="1" x14ac:dyDescent="0.2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</row>
    <row r="556" spans="1:10" ht="15" customHeight="1" x14ac:dyDescent="0.2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</row>
    <row r="557" spans="1:10" ht="15" customHeight="1" x14ac:dyDescent="0.2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</row>
    <row r="558" spans="1:10" ht="15" customHeight="1" x14ac:dyDescent="0.2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</row>
    <row r="559" spans="1:10" ht="15" customHeight="1" x14ac:dyDescent="0.2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</row>
    <row r="560" spans="1:10" ht="15" customHeight="1" x14ac:dyDescent="0.2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</row>
    <row r="561" spans="1:10" ht="15" customHeight="1" x14ac:dyDescent="0.2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</row>
    <row r="562" spans="1:10" ht="15" customHeight="1" x14ac:dyDescent="0.2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</row>
    <row r="563" spans="1:10" ht="15" customHeight="1" x14ac:dyDescent="0.2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</row>
    <row r="564" spans="1:10" ht="15" customHeight="1" x14ac:dyDescent="0.2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</row>
    <row r="565" spans="1:10" ht="15" customHeight="1" x14ac:dyDescent="0.2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</row>
    <row r="566" spans="1:10" ht="15" customHeight="1" x14ac:dyDescent="0.2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</row>
    <row r="567" spans="1:10" ht="15" customHeight="1" x14ac:dyDescent="0.2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</row>
    <row r="568" spans="1:10" ht="15" customHeight="1" x14ac:dyDescent="0.2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</row>
    <row r="569" spans="1:10" ht="15" customHeight="1" x14ac:dyDescent="0.2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</row>
    <row r="570" spans="1:10" ht="15" customHeight="1" x14ac:dyDescent="0.2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</row>
    <row r="571" spans="1:10" ht="15" customHeight="1" x14ac:dyDescent="0.2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</row>
    <row r="572" spans="1:10" ht="15" customHeight="1" x14ac:dyDescent="0.2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</row>
    <row r="573" spans="1:10" ht="15" customHeight="1" x14ac:dyDescent="0.2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</row>
    <row r="574" spans="1:10" ht="15" customHeight="1" x14ac:dyDescent="0.2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</row>
    <row r="575" spans="1:10" ht="15" customHeight="1" x14ac:dyDescent="0.2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</row>
    <row r="576" spans="1:10" ht="15" customHeight="1" x14ac:dyDescent="0.2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</row>
    <row r="577" spans="1:10" ht="15" customHeight="1" x14ac:dyDescent="0.2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</row>
    <row r="578" spans="1:10" ht="15" customHeight="1" x14ac:dyDescent="0.2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</row>
    <row r="579" spans="1:10" ht="15" customHeight="1" x14ac:dyDescent="0.2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</row>
    <row r="580" spans="1:10" ht="15" customHeight="1" x14ac:dyDescent="0.2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</row>
    <row r="581" spans="1:10" ht="15" customHeight="1" x14ac:dyDescent="0.2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</row>
    <row r="582" spans="1:10" ht="15" customHeight="1" x14ac:dyDescent="0.2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</row>
    <row r="583" spans="1:10" ht="15" customHeight="1" x14ac:dyDescent="0.2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</row>
    <row r="584" spans="1:10" ht="15" customHeight="1" x14ac:dyDescent="0.2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</row>
    <row r="585" spans="1:10" ht="15" customHeight="1" x14ac:dyDescent="0.2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</row>
    <row r="586" spans="1:10" ht="15" customHeight="1" x14ac:dyDescent="0.2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</row>
    <row r="587" spans="1:10" ht="15" customHeight="1" x14ac:dyDescent="0.2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10" ht="15" customHeight="1" x14ac:dyDescent="0.2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</row>
    <row r="589" spans="1:10" ht="15" customHeight="1" x14ac:dyDescent="0.2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</row>
    <row r="590" spans="1:10" ht="15" customHeight="1" x14ac:dyDescent="0.2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</row>
  </sheetData>
  <protectedRanges>
    <protectedRange sqref="I13:J15 H16:I16" name="Rango4"/>
    <protectedRange sqref="F14 I10:I12 K10:K11 K14:K15 G13:G14 F15:G15" name="Rango3"/>
    <protectedRange sqref="Q10:R10" name="Rango5"/>
    <protectedRange sqref="N10:O10" name="Rango4_1"/>
    <protectedRange sqref="K34:K36 I39 J37:J39" name="Rango13_2_1_2"/>
    <protectedRange sqref="F39:G39 J31:K33" name="Rango12_2_1_2"/>
    <protectedRange sqref="K28:K30 D39 H31:H33 K38:K39" name="Rango11_2_1_2"/>
    <protectedRange sqref="H28:I28 I22:J24 J25:K25" name="Rango10_2_1_2"/>
    <protectedRange sqref="E28:F28 F22:G24 G25:H25" name="Rango9_2_1_2"/>
    <protectedRange sqref="I19:J21 D24" name="Rango8_2_1_2"/>
    <protectedRange sqref="F19:G21" name="Rango7_2_1_2"/>
    <protectedRange sqref="D19:D21" name="Rango6_2_1_2"/>
  </protectedRanges>
  <mergeCells count="1">
    <mergeCell ref="C6:K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L50"/>
  <sheetViews>
    <sheetView showGridLines="0" view="pageBreakPreview" zoomScaleNormal="100" zoomScaleSheetLayoutView="100" workbookViewId="0">
      <selection activeCell="A7" sqref="A7:L8"/>
    </sheetView>
  </sheetViews>
  <sheetFormatPr baseColWidth="10" defaultColWidth="9" defaultRowHeight="15" customHeight="1" x14ac:dyDescent="0.2"/>
  <cols>
    <col min="1" max="1" width="24.44140625" style="33" customWidth="1"/>
    <col min="2" max="2" width="7.44140625" style="34" customWidth="1"/>
    <col min="3" max="3" width="8" style="34" customWidth="1"/>
    <col min="4" max="4" width="7.44140625" style="34" customWidth="1"/>
    <col min="5" max="5" width="0.88671875" style="34" customWidth="1"/>
    <col min="6" max="6" width="7.44140625" style="34" customWidth="1"/>
    <col min="7" max="7" width="8" style="34" customWidth="1"/>
    <col min="8" max="8" width="7.44140625" style="34" customWidth="1"/>
    <col min="9" max="9" width="0.88671875" style="34" customWidth="1"/>
    <col min="10" max="10" width="7.44140625" style="33" customWidth="1"/>
    <col min="11" max="11" width="8" style="33" customWidth="1"/>
    <col min="12" max="12" width="7.44140625" style="33" customWidth="1"/>
    <col min="13" max="16384" width="9" style="33"/>
  </cols>
  <sheetData>
    <row r="1" spans="1:12" s="12" customFormat="1" ht="15" customHeight="1" x14ac:dyDescent="0.2">
      <c r="A1" s="82" t="s">
        <v>259</v>
      </c>
      <c r="B1" s="8"/>
      <c r="C1" s="8"/>
      <c r="D1" s="8"/>
      <c r="E1" s="8"/>
      <c r="F1" s="8"/>
      <c r="G1" s="9"/>
      <c r="H1" s="10"/>
      <c r="I1" s="11"/>
    </row>
    <row r="2" spans="1:12" s="18" customFormat="1" ht="15" customHeight="1" x14ac:dyDescent="0.2">
      <c r="A2" s="82" t="s">
        <v>260</v>
      </c>
      <c r="B2" s="14"/>
      <c r="C2" s="14"/>
      <c r="D2" s="14"/>
      <c r="E2" s="14"/>
      <c r="F2" s="14"/>
      <c r="G2" s="15"/>
      <c r="H2" s="16"/>
      <c r="I2" s="17"/>
    </row>
    <row r="3" spans="1:12" s="18" customFormat="1" ht="15" customHeight="1" x14ac:dyDescent="0.2">
      <c r="A3" s="13"/>
      <c r="B3" s="14"/>
      <c r="C3" s="14"/>
      <c r="D3" s="14"/>
      <c r="E3" s="14"/>
      <c r="F3" s="14"/>
      <c r="G3" s="15"/>
      <c r="H3" s="16"/>
      <c r="I3" s="17"/>
    </row>
    <row r="4" spans="1:12" s="18" customFormat="1" ht="15" customHeight="1" x14ac:dyDescent="0.2">
      <c r="A4" s="19"/>
      <c r="B4" s="20"/>
      <c r="C4" s="20"/>
      <c r="D4" s="20"/>
      <c r="E4" s="20"/>
      <c r="F4" s="20"/>
      <c r="G4" s="21"/>
      <c r="H4" s="22"/>
      <c r="I4" s="23"/>
      <c r="J4" s="23"/>
      <c r="K4" s="23"/>
      <c r="L4" s="23" t="s">
        <v>16</v>
      </c>
    </row>
    <row r="5" spans="1:12" s="18" customFormat="1" ht="4.95" customHeight="1" x14ac:dyDescent="0.2">
      <c r="A5" s="196"/>
      <c r="B5" s="200"/>
      <c r="C5" s="200"/>
      <c r="D5" s="200"/>
      <c r="E5" s="200"/>
      <c r="F5" s="200"/>
      <c r="G5" s="201"/>
      <c r="H5" s="202"/>
      <c r="I5" s="202"/>
      <c r="J5" s="202"/>
      <c r="K5" s="202"/>
      <c r="L5" s="202"/>
    </row>
    <row r="6" spans="1:12" s="18" customFormat="1" ht="4.95" customHeight="1" x14ac:dyDescent="0.2">
      <c r="A6" s="229"/>
      <c r="B6" s="230"/>
      <c r="C6" s="230"/>
      <c r="D6" s="230"/>
      <c r="E6" s="230"/>
      <c r="F6" s="230"/>
      <c r="G6" s="230"/>
      <c r="H6" s="242"/>
      <c r="I6" s="242"/>
      <c r="J6" s="242"/>
      <c r="K6" s="242"/>
      <c r="L6" s="242"/>
    </row>
    <row r="7" spans="1:12" s="27" customFormat="1" ht="15" customHeight="1" x14ac:dyDescent="0.2">
      <c r="A7" s="235"/>
      <c r="B7" s="383" t="s">
        <v>44</v>
      </c>
      <c r="C7" s="383"/>
      <c r="D7" s="383"/>
      <c r="E7" s="384"/>
      <c r="F7" s="387" t="s">
        <v>100</v>
      </c>
      <c r="G7" s="387"/>
      <c r="H7" s="387"/>
      <c r="I7" s="384"/>
      <c r="J7" s="387" t="s">
        <v>99</v>
      </c>
      <c r="K7" s="387"/>
      <c r="L7" s="387"/>
    </row>
    <row r="8" spans="1:12" s="27" customFormat="1" ht="15" customHeight="1" x14ac:dyDescent="0.2">
      <c r="A8" s="235" t="s">
        <v>77</v>
      </c>
      <c r="B8" s="385" t="s">
        <v>2</v>
      </c>
      <c r="C8" s="385" t="s">
        <v>18</v>
      </c>
      <c r="D8" s="385" t="s">
        <v>19</v>
      </c>
      <c r="E8" s="284"/>
      <c r="F8" s="284" t="s">
        <v>2</v>
      </c>
      <c r="G8" s="284" t="s">
        <v>18</v>
      </c>
      <c r="H8" s="284" t="s">
        <v>19</v>
      </c>
      <c r="I8" s="284"/>
      <c r="J8" s="284" t="s">
        <v>2</v>
      </c>
      <c r="K8" s="284" t="s">
        <v>18</v>
      </c>
      <c r="L8" s="284" t="s">
        <v>19</v>
      </c>
    </row>
    <row r="9" spans="1:12" s="18" customFormat="1" ht="4.95" customHeight="1" x14ac:dyDescent="0.2">
      <c r="A9" s="232"/>
      <c r="B9" s="234"/>
      <c r="C9" s="234"/>
      <c r="D9" s="234"/>
      <c r="E9" s="234"/>
      <c r="F9" s="234"/>
      <c r="G9" s="234"/>
      <c r="H9" s="243"/>
      <c r="I9" s="243"/>
      <c r="J9" s="243"/>
      <c r="K9" s="243"/>
      <c r="L9" s="243"/>
    </row>
    <row r="10" spans="1:12" s="18" customFormat="1" ht="4.95" customHeight="1" x14ac:dyDescent="0.2">
      <c r="A10" s="28"/>
      <c r="B10" s="25"/>
      <c r="C10" s="25"/>
      <c r="D10" s="25"/>
      <c r="E10" s="25"/>
      <c r="F10" s="25"/>
      <c r="G10" s="23"/>
      <c r="H10" s="26"/>
      <c r="I10" s="29"/>
      <c r="J10" s="29"/>
      <c r="K10" s="29"/>
      <c r="L10" s="29"/>
    </row>
    <row r="11" spans="1:12" s="18" customFormat="1" ht="15" customHeight="1" x14ac:dyDescent="0.2">
      <c r="A11" s="254" t="s">
        <v>242</v>
      </c>
      <c r="B11" s="257">
        <v>94263</v>
      </c>
      <c r="C11" s="257">
        <v>48549</v>
      </c>
      <c r="D11" s="257">
        <v>45714</v>
      </c>
      <c r="E11" s="257"/>
      <c r="F11" s="257">
        <v>66053</v>
      </c>
      <c r="G11" s="257">
        <v>33898</v>
      </c>
      <c r="H11" s="257">
        <v>32155</v>
      </c>
      <c r="I11" s="257"/>
      <c r="J11" s="257">
        <v>28210</v>
      </c>
      <c r="K11" s="257">
        <v>14651</v>
      </c>
      <c r="L11" s="257">
        <v>13559</v>
      </c>
    </row>
    <row r="12" spans="1:12" s="18" customFormat="1" ht="15" customHeight="1" x14ac:dyDescent="0.2">
      <c r="A12" s="28" t="s">
        <v>59</v>
      </c>
      <c r="B12" s="30">
        <v>7928</v>
      </c>
      <c r="C12" s="30">
        <v>4070</v>
      </c>
      <c r="D12" s="30">
        <v>3858</v>
      </c>
      <c r="E12" s="30"/>
      <c r="F12" s="4">
        <v>5260</v>
      </c>
      <c r="G12" s="30">
        <v>2712</v>
      </c>
      <c r="H12" s="30">
        <v>2548</v>
      </c>
      <c r="I12" s="4"/>
      <c r="J12" s="30">
        <v>2668</v>
      </c>
      <c r="K12" s="30">
        <v>1358</v>
      </c>
      <c r="L12" s="30">
        <v>1310</v>
      </c>
    </row>
    <row r="13" spans="1:12" s="18" customFormat="1" ht="15" customHeight="1" x14ac:dyDescent="0.2">
      <c r="A13" s="28" t="s">
        <v>60</v>
      </c>
      <c r="B13" s="30">
        <v>8238</v>
      </c>
      <c r="C13" s="30">
        <v>4225</v>
      </c>
      <c r="D13" s="30">
        <v>4013</v>
      </c>
      <c r="E13" s="30"/>
      <c r="F13" s="4">
        <v>6577</v>
      </c>
      <c r="G13" s="30">
        <v>3344</v>
      </c>
      <c r="H13" s="30">
        <v>3233</v>
      </c>
      <c r="I13" s="4"/>
      <c r="J13" s="30">
        <v>1661</v>
      </c>
      <c r="K13" s="30">
        <v>881</v>
      </c>
      <c r="L13" s="30">
        <v>780</v>
      </c>
    </row>
    <row r="14" spans="1:12" s="18" customFormat="1" ht="15" customHeight="1" x14ac:dyDescent="0.2">
      <c r="A14" s="28" t="s">
        <v>61</v>
      </c>
      <c r="B14" s="30">
        <v>4892</v>
      </c>
      <c r="C14" s="30">
        <v>2593</v>
      </c>
      <c r="D14" s="30">
        <v>2299</v>
      </c>
      <c r="E14" s="30"/>
      <c r="F14" s="4">
        <v>4080</v>
      </c>
      <c r="G14" s="30">
        <v>2159</v>
      </c>
      <c r="H14" s="30">
        <v>1921</v>
      </c>
      <c r="I14" s="4"/>
      <c r="J14" s="30">
        <v>812</v>
      </c>
      <c r="K14" s="30">
        <v>434</v>
      </c>
      <c r="L14" s="30">
        <v>378</v>
      </c>
    </row>
    <row r="15" spans="1:12" s="18" customFormat="1" ht="15" customHeight="1" x14ac:dyDescent="0.2">
      <c r="A15" s="28" t="s">
        <v>62</v>
      </c>
      <c r="B15" s="30">
        <v>8118</v>
      </c>
      <c r="C15" s="30">
        <v>4193</v>
      </c>
      <c r="D15" s="30">
        <v>3925</v>
      </c>
      <c r="E15" s="30"/>
      <c r="F15" s="4">
        <v>5637</v>
      </c>
      <c r="G15" s="30">
        <v>2933</v>
      </c>
      <c r="H15" s="30">
        <v>2704</v>
      </c>
      <c r="I15" s="4"/>
      <c r="J15" s="30">
        <v>2481</v>
      </c>
      <c r="K15" s="30">
        <v>1260</v>
      </c>
      <c r="L15" s="30">
        <v>1221</v>
      </c>
    </row>
    <row r="16" spans="1:12" s="18" customFormat="1" ht="15" customHeight="1" x14ac:dyDescent="0.2">
      <c r="A16" s="28" t="s">
        <v>63</v>
      </c>
      <c r="B16" s="30">
        <v>9204</v>
      </c>
      <c r="C16" s="30">
        <v>4766</v>
      </c>
      <c r="D16" s="30">
        <v>4438</v>
      </c>
      <c r="E16" s="30"/>
      <c r="F16" s="4">
        <v>7309</v>
      </c>
      <c r="G16" s="30">
        <v>3765</v>
      </c>
      <c r="H16" s="30">
        <v>3544</v>
      </c>
      <c r="I16" s="4"/>
      <c r="J16" s="30">
        <v>1895</v>
      </c>
      <c r="K16" s="30">
        <v>1001</v>
      </c>
      <c r="L16" s="30">
        <v>894</v>
      </c>
    </row>
    <row r="17" spans="1:12" s="18" customFormat="1" ht="15" customHeight="1" x14ac:dyDescent="0.2">
      <c r="A17" s="28" t="s">
        <v>69</v>
      </c>
      <c r="B17" s="30">
        <v>8941</v>
      </c>
      <c r="C17" s="30">
        <v>4575</v>
      </c>
      <c r="D17" s="30">
        <v>4366</v>
      </c>
      <c r="E17" s="30"/>
      <c r="F17" s="4">
        <v>5846</v>
      </c>
      <c r="G17" s="30">
        <v>3035</v>
      </c>
      <c r="H17" s="30">
        <v>2811</v>
      </c>
      <c r="I17" s="4"/>
      <c r="J17" s="30">
        <v>3095</v>
      </c>
      <c r="K17" s="30">
        <v>1540</v>
      </c>
      <c r="L17" s="30">
        <v>1555</v>
      </c>
    </row>
    <row r="18" spans="1:12" s="18" customFormat="1" ht="15" customHeight="1" x14ac:dyDescent="0.2">
      <c r="A18" s="28" t="s">
        <v>68</v>
      </c>
      <c r="B18" s="30">
        <v>7510</v>
      </c>
      <c r="C18" s="30">
        <v>3851</v>
      </c>
      <c r="D18" s="30">
        <v>3659</v>
      </c>
      <c r="E18" s="30"/>
      <c r="F18" s="4">
        <v>5059</v>
      </c>
      <c r="G18" s="30">
        <v>2559</v>
      </c>
      <c r="H18" s="30">
        <v>2500</v>
      </c>
      <c r="I18" s="4"/>
      <c r="J18" s="30">
        <v>2451</v>
      </c>
      <c r="K18" s="30">
        <v>1292</v>
      </c>
      <c r="L18" s="30">
        <v>1159</v>
      </c>
    </row>
    <row r="19" spans="1:12" s="18" customFormat="1" ht="15" customHeight="1" x14ac:dyDescent="0.2">
      <c r="A19" s="28" t="s">
        <v>64</v>
      </c>
      <c r="B19" s="30">
        <v>7077</v>
      </c>
      <c r="C19" s="30">
        <v>3696</v>
      </c>
      <c r="D19" s="30">
        <v>3381</v>
      </c>
      <c r="E19" s="30"/>
      <c r="F19" s="4">
        <v>3376</v>
      </c>
      <c r="G19" s="30">
        <v>1762</v>
      </c>
      <c r="H19" s="30">
        <v>1614</v>
      </c>
      <c r="I19" s="4"/>
      <c r="J19" s="30">
        <v>3701</v>
      </c>
      <c r="K19" s="30">
        <v>1934</v>
      </c>
      <c r="L19" s="30">
        <v>1767</v>
      </c>
    </row>
    <row r="20" spans="1:12" s="18" customFormat="1" ht="15" customHeight="1" x14ac:dyDescent="0.2">
      <c r="A20" s="28" t="s">
        <v>66</v>
      </c>
      <c r="B20" s="30">
        <v>15318</v>
      </c>
      <c r="C20" s="30">
        <v>7912</v>
      </c>
      <c r="D20" s="30">
        <v>7406</v>
      </c>
      <c r="E20" s="30"/>
      <c r="F20" s="4">
        <v>11128</v>
      </c>
      <c r="G20" s="30">
        <v>5699</v>
      </c>
      <c r="H20" s="30">
        <v>5429</v>
      </c>
      <c r="I20" s="4"/>
      <c r="J20" s="30">
        <v>4190</v>
      </c>
      <c r="K20" s="30">
        <v>2213</v>
      </c>
      <c r="L20" s="30">
        <v>1977</v>
      </c>
    </row>
    <row r="21" spans="1:12" s="18" customFormat="1" ht="15" customHeight="1" x14ac:dyDescent="0.2">
      <c r="A21" s="28" t="s">
        <v>65</v>
      </c>
      <c r="B21" s="30">
        <v>4129</v>
      </c>
      <c r="C21" s="30">
        <v>2071</v>
      </c>
      <c r="D21" s="30">
        <v>2058</v>
      </c>
      <c r="E21" s="30"/>
      <c r="F21" s="4">
        <v>2819</v>
      </c>
      <c r="G21" s="30">
        <v>1409</v>
      </c>
      <c r="H21" s="30">
        <v>1410</v>
      </c>
      <c r="I21" s="4"/>
      <c r="J21" s="30">
        <v>1310</v>
      </c>
      <c r="K21" s="30">
        <v>662</v>
      </c>
      <c r="L21" s="30">
        <v>648</v>
      </c>
    </row>
    <row r="22" spans="1:12" s="18" customFormat="1" ht="15" customHeight="1" x14ac:dyDescent="0.2">
      <c r="A22" s="28" t="s">
        <v>67</v>
      </c>
      <c r="B22" s="30">
        <v>12908</v>
      </c>
      <c r="C22" s="30">
        <v>6597</v>
      </c>
      <c r="D22" s="30">
        <v>6311</v>
      </c>
      <c r="E22" s="30"/>
      <c r="F22" s="4">
        <v>8962</v>
      </c>
      <c r="G22" s="30">
        <v>4521</v>
      </c>
      <c r="H22" s="30">
        <v>4441</v>
      </c>
      <c r="I22" s="4"/>
      <c r="J22" s="30">
        <v>3946</v>
      </c>
      <c r="K22" s="30">
        <v>2076</v>
      </c>
      <c r="L22" s="30">
        <v>1870</v>
      </c>
    </row>
    <row r="23" spans="1:12" s="18" customFormat="1" ht="15" customHeight="1" x14ac:dyDescent="0.2">
      <c r="A23" s="254" t="s">
        <v>243</v>
      </c>
      <c r="B23" s="257">
        <v>90830</v>
      </c>
      <c r="C23" s="257">
        <v>46799</v>
      </c>
      <c r="D23" s="257">
        <v>44031</v>
      </c>
      <c r="E23" s="257"/>
      <c r="F23" s="257">
        <v>63398</v>
      </c>
      <c r="G23" s="257">
        <v>32578</v>
      </c>
      <c r="H23" s="257">
        <v>30820</v>
      </c>
      <c r="I23" s="257"/>
      <c r="J23" s="257">
        <v>27432</v>
      </c>
      <c r="K23" s="257">
        <v>14221</v>
      </c>
      <c r="L23" s="257">
        <v>13211</v>
      </c>
    </row>
    <row r="24" spans="1:12" s="18" customFormat="1" ht="15" customHeight="1" x14ac:dyDescent="0.2">
      <c r="A24" s="28" t="s">
        <v>59</v>
      </c>
      <c r="B24" s="30">
        <v>7678</v>
      </c>
      <c r="C24" s="30">
        <v>3945</v>
      </c>
      <c r="D24" s="30">
        <v>3733</v>
      </c>
      <c r="E24" s="30"/>
      <c r="F24" s="4">
        <v>5095</v>
      </c>
      <c r="G24" s="30">
        <v>2643</v>
      </c>
      <c r="H24" s="30">
        <v>2452</v>
      </c>
      <c r="I24" s="4"/>
      <c r="J24" s="30">
        <v>2583</v>
      </c>
      <c r="K24" s="30">
        <v>1302</v>
      </c>
      <c r="L24" s="30">
        <v>1281</v>
      </c>
    </row>
    <row r="25" spans="1:12" s="18" customFormat="1" ht="15" customHeight="1" x14ac:dyDescent="0.2">
      <c r="A25" s="28" t="s">
        <v>60</v>
      </c>
      <c r="B25" s="30">
        <v>7914</v>
      </c>
      <c r="C25" s="30">
        <v>4037</v>
      </c>
      <c r="D25" s="30">
        <v>3877</v>
      </c>
      <c r="E25" s="30"/>
      <c r="F25" s="4">
        <v>6298</v>
      </c>
      <c r="G25" s="30">
        <v>3192</v>
      </c>
      <c r="H25" s="30">
        <v>3106</v>
      </c>
      <c r="I25" s="4"/>
      <c r="J25" s="30">
        <v>1616</v>
      </c>
      <c r="K25" s="30">
        <v>845</v>
      </c>
      <c r="L25" s="30">
        <v>771</v>
      </c>
    </row>
    <row r="26" spans="1:12" s="18" customFormat="1" ht="15" customHeight="1" x14ac:dyDescent="0.2">
      <c r="A26" s="28" t="s">
        <v>61</v>
      </c>
      <c r="B26" s="30">
        <v>4675</v>
      </c>
      <c r="C26" s="30">
        <v>2476</v>
      </c>
      <c r="D26" s="30">
        <v>2199</v>
      </c>
      <c r="E26" s="30"/>
      <c r="F26" s="4">
        <v>3882</v>
      </c>
      <c r="G26" s="30">
        <v>2056</v>
      </c>
      <c r="H26" s="30">
        <v>1826</v>
      </c>
      <c r="I26" s="4"/>
      <c r="J26" s="30">
        <v>793</v>
      </c>
      <c r="K26" s="30">
        <v>420</v>
      </c>
      <c r="L26" s="30">
        <v>373</v>
      </c>
    </row>
    <row r="27" spans="1:12" s="18" customFormat="1" ht="15" customHeight="1" x14ac:dyDescent="0.2">
      <c r="A27" s="28" t="s">
        <v>62</v>
      </c>
      <c r="B27" s="30">
        <v>7831</v>
      </c>
      <c r="C27" s="30">
        <v>4036</v>
      </c>
      <c r="D27" s="30">
        <v>3795</v>
      </c>
      <c r="E27" s="30"/>
      <c r="F27" s="4">
        <v>5494</v>
      </c>
      <c r="G27" s="30">
        <v>2854</v>
      </c>
      <c r="H27" s="30">
        <v>2640</v>
      </c>
      <c r="I27" s="4"/>
      <c r="J27" s="30">
        <v>2337</v>
      </c>
      <c r="K27" s="30">
        <v>1182</v>
      </c>
      <c r="L27" s="30">
        <v>1155</v>
      </c>
    </row>
    <row r="28" spans="1:12" s="18" customFormat="1" ht="15" customHeight="1" x14ac:dyDescent="0.2">
      <c r="A28" s="28" t="s">
        <v>63</v>
      </c>
      <c r="B28" s="30">
        <v>8883</v>
      </c>
      <c r="C28" s="30">
        <v>4614</v>
      </c>
      <c r="D28" s="30">
        <v>4269</v>
      </c>
      <c r="E28" s="30"/>
      <c r="F28" s="4">
        <v>7073</v>
      </c>
      <c r="G28" s="30">
        <v>3656</v>
      </c>
      <c r="H28" s="30">
        <v>3417</v>
      </c>
      <c r="I28" s="4"/>
      <c r="J28" s="30">
        <v>1810</v>
      </c>
      <c r="K28" s="30">
        <v>958</v>
      </c>
      <c r="L28" s="30">
        <v>852</v>
      </c>
    </row>
    <row r="29" spans="1:12" s="18" customFormat="1" ht="15" customHeight="1" x14ac:dyDescent="0.2">
      <c r="A29" s="28" t="s">
        <v>69</v>
      </c>
      <c r="B29" s="30">
        <v>8707</v>
      </c>
      <c r="C29" s="30">
        <v>4448</v>
      </c>
      <c r="D29" s="30">
        <v>4259</v>
      </c>
      <c r="E29" s="30"/>
      <c r="F29" s="4">
        <v>5592</v>
      </c>
      <c r="G29" s="30">
        <v>2899</v>
      </c>
      <c r="H29" s="30">
        <v>2693</v>
      </c>
      <c r="I29" s="4"/>
      <c r="J29" s="30">
        <v>3115</v>
      </c>
      <c r="K29" s="30">
        <v>1549</v>
      </c>
      <c r="L29" s="30">
        <v>1566</v>
      </c>
    </row>
    <row r="30" spans="1:12" s="18" customFormat="1" ht="15" customHeight="1" x14ac:dyDescent="0.2">
      <c r="A30" s="28" t="s">
        <v>68</v>
      </c>
      <c r="B30" s="30">
        <v>7195</v>
      </c>
      <c r="C30" s="30">
        <v>3706</v>
      </c>
      <c r="D30" s="30">
        <v>3489</v>
      </c>
      <c r="E30" s="30"/>
      <c r="F30" s="4">
        <v>4765</v>
      </c>
      <c r="G30" s="30">
        <v>2414</v>
      </c>
      <c r="H30" s="30">
        <v>2351</v>
      </c>
      <c r="I30" s="4"/>
      <c r="J30" s="30">
        <v>2430</v>
      </c>
      <c r="K30" s="30">
        <v>1292</v>
      </c>
      <c r="L30" s="30">
        <v>1138</v>
      </c>
    </row>
    <row r="31" spans="1:12" s="18" customFormat="1" ht="15" customHeight="1" x14ac:dyDescent="0.2">
      <c r="A31" s="28" t="s">
        <v>64</v>
      </c>
      <c r="B31" s="30">
        <v>6963</v>
      </c>
      <c r="C31" s="30">
        <v>3622</v>
      </c>
      <c r="D31" s="30">
        <v>3341</v>
      </c>
      <c r="E31" s="30"/>
      <c r="F31" s="4">
        <v>3280</v>
      </c>
      <c r="G31" s="30">
        <v>1696</v>
      </c>
      <c r="H31" s="30">
        <v>1584</v>
      </c>
      <c r="I31" s="4"/>
      <c r="J31" s="30">
        <v>3683</v>
      </c>
      <c r="K31" s="30">
        <v>1926</v>
      </c>
      <c r="L31" s="30">
        <v>1757</v>
      </c>
    </row>
    <row r="32" spans="1:12" s="18" customFormat="1" ht="15" customHeight="1" x14ac:dyDescent="0.2">
      <c r="A32" s="28" t="s">
        <v>66</v>
      </c>
      <c r="B32" s="30">
        <v>14724</v>
      </c>
      <c r="C32" s="30">
        <v>7639</v>
      </c>
      <c r="D32" s="30">
        <v>7085</v>
      </c>
      <c r="E32" s="30"/>
      <c r="F32" s="4">
        <v>10646</v>
      </c>
      <c r="G32" s="30">
        <v>5464</v>
      </c>
      <c r="H32" s="30">
        <v>5182</v>
      </c>
      <c r="I32" s="4"/>
      <c r="J32" s="30">
        <v>4078</v>
      </c>
      <c r="K32" s="30">
        <v>2175</v>
      </c>
      <c r="L32" s="30">
        <v>1903</v>
      </c>
    </row>
    <row r="33" spans="1:12" s="18" customFormat="1" ht="15" customHeight="1" x14ac:dyDescent="0.2">
      <c r="A33" s="28" t="s">
        <v>65</v>
      </c>
      <c r="B33" s="30">
        <v>4016</v>
      </c>
      <c r="C33" s="30">
        <v>2013</v>
      </c>
      <c r="D33" s="30">
        <v>2003</v>
      </c>
      <c r="E33" s="30"/>
      <c r="F33" s="4">
        <v>2752</v>
      </c>
      <c r="G33" s="30">
        <v>1383</v>
      </c>
      <c r="H33" s="30">
        <v>1369</v>
      </c>
      <c r="I33" s="4"/>
      <c r="J33" s="30">
        <v>1264</v>
      </c>
      <c r="K33" s="30">
        <v>630</v>
      </c>
      <c r="L33" s="30">
        <v>634</v>
      </c>
    </row>
    <row r="34" spans="1:12" s="18" customFormat="1" ht="15" customHeight="1" x14ac:dyDescent="0.2">
      <c r="A34" s="28" t="s">
        <v>67</v>
      </c>
      <c r="B34" s="30">
        <v>12244</v>
      </c>
      <c r="C34" s="30">
        <v>6263</v>
      </c>
      <c r="D34" s="30">
        <v>5981</v>
      </c>
      <c r="E34" s="30"/>
      <c r="F34" s="4">
        <v>8521</v>
      </c>
      <c r="G34" s="30">
        <v>4321</v>
      </c>
      <c r="H34" s="30">
        <v>4200</v>
      </c>
      <c r="I34" s="4"/>
      <c r="J34" s="30">
        <v>3723</v>
      </c>
      <c r="K34" s="30">
        <v>1942</v>
      </c>
      <c r="L34" s="30">
        <v>1781</v>
      </c>
    </row>
    <row r="35" spans="1:12" s="18" customFormat="1" ht="15" customHeight="1" x14ac:dyDescent="0.2">
      <c r="A35" s="254" t="s">
        <v>244</v>
      </c>
      <c r="B35" s="257">
        <v>88897</v>
      </c>
      <c r="C35" s="257">
        <v>45925</v>
      </c>
      <c r="D35" s="257">
        <v>42972</v>
      </c>
      <c r="E35" s="257"/>
      <c r="F35" s="257">
        <v>62055</v>
      </c>
      <c r="G35" s="257">
        <v>31992</v>
      </c>
      <c r="H35" s="257">
        <v>30063</v>
      </c>
      <c r="I35" s="257"/>
      <c r="J35" s="257">
        <v>26842</v>
      </c>
      <c r="K35" s="257">
        <v>13933</v>
      </c>
      <c r="L35" s="257">
        <v>12909</v>
      </c>
    </row>
    <row r="36" spans="1:12" s="18" customFormat="1" ht="15" customHeight="1" x14ac:dyDescent="0.2">
      <c r="A36" s="28" t="s">
        <v>59</v>
      </c>
      <c r="B36" s="30">
        <v>7556</v>
      </c>
      <c r="C36" s="30">
        <v>3913</v>
      </c>
      <c r="D36" s="30">
        <v>3643</v>
      </c>
      <c r="E36" s="30"/>
      <c r="F36" s="4">
        <v>5057</v>
      </c>
      <c r="G36" s="30">
        <v>2652</v>
      </c>
      <c r="H36" s="30">
        <v>2405</v>
      </c>
      <c r="I36" s="4"/>
      <c r="J36" s="30">
        <v>2499</v>
      </c>
      <c r="K36" s="30">
        <v>1261</v>
      </c>
      <c r="L36" s="30">
        <v>1238</v>
      </c>
    </row>
    <row r="37" spans="1:12" s="18" customFormat="1" ht="15" customHeight="1" x14ac:dyDescent="0.2">
      <c r="A37" s="28" t="s">
        <v>60</v>
      </c>
      <c r="B37" s="30">
        <v>7722</v>
      </c>
      <c r="C37" s="30">
        <v>3937</v>
      </c>
      <c r="D37" s="30">
        <v>3785</v>
      </c>
      <c r="E37" s="30"/>
      <c r="F37" s="4">
        <v>6150</v>
      </c>
      <c r="G37" s="30">
        <v>3116</v>
      </c>
      <c r="H37" s="30">
        <v>3034</v>
      </c>
      <c r="I37" s="4"/>
      <c r="J37" s="30">
        <v>1572</v>
      </c>
      <c r="K37" s="30">
        <v>821</v>
      </c>
      <c r="L37" s="30">
        <v>751</v>
      </c>
    </row>
    <row r="38" spans="1:12" s="18" customFormat="1" ht="15" customHeight="1" x14ac:dyDescent="0.2">
      <c r="A38" s="28" t="s">
        <v>61</v>
      </c>
      <c r="B38" s="30">
        <v>4547</v>
      </c>
      <c r="C38" s="30">
        <v>2419</v>
      </c>
      <c r="D38" s="30">
        <v>2128</v>
      </c>
      <c r="E38" s="30"/>
      <c r="F38" s="4">
        <v>3805</v>
      </c>
      <c r="G38" s="30">
        <v>2026</v>
      </c>
      <c r="H38" s="30">
        <v>1779</v>
      </c>
      <c r="I38" s="4"/>
      <c r="J38" s="30">
        <v>742</v>
      </c>
      <c r="K38" s="30">
        <v>393</v>
      </c>
      <c r="L38" s="30">
        <v>349</v>
      </c>
    </row>
    <row r="39" spans="1:12" s="18" customFormat="1" ht="15" customHeight="1" x14ac:dyDescent="0.2">
      <c r="A39" s="28" t="s">
        <v>62</v>
      </c>
      <c r="B39" s="30">
        <v>7607</v>
      </c>
      <c r="C39" s="30">
        <v>3946</v>
      </c>
      <c r="D39" s="30">
        <v>3661</v>
      </c>
      <c r="E39" s="30"/>
      <c r="F39" s="4">
        <v>5394</v>
      </c>
      <c r="G39" s="30">
        <v>2817</v>
      </c>
      <c r="H39" s="30">
        <v>2577</v>
      </c>
      <c r="I39" s="4"/>
      <c r="J39" s="30">
        <v>2213</v>
      </c>
      <c r="K39" s="30">
        <v>1129</v>
      </c>
      <c r="L39" s="30">
        <v>1084</v>
      </c>
    </row>
    <row r="40" spans="1:12" s="18" customFormat="1" ht="15" customHeight="1" x14ac:dyDescent="0.2">
      <c r="A40" s="28" t="s">
        <v>63</v>
      </c>
      <c r="B40" s="30">
        <v>8610</v>
      </c>
      <c r="C40" s="30">
        <v>4500</v>
      </c>
      <c r="D40" s="30">
        <v>4110</v>
      </c>
      <c r="E40" s="30"/>
      <c r="F40" s="4">
        <v>6928</v>
      </c>
      <c r="G40" s="30">
        <v>3603</v>
      </c>
      <c r="H40" s="30">
        <v>3325</v>
      </c>
      <c r="I40" s="4"/>
      <c r="J40" s="30">
        <v>1682</v>
      </c>
      <c r="K40" s="30">
        <v>897</v>
      </c>
      <c r="L40" s="30">
        <v>785</v>
      </c>
    </row>
    <row r="41" spans="1:12" s="18" customFormat="1" ht="15" customHeight="1" x14ac:dyDescent="0.2">
      <c r="A41" s="28" t="s">
        <v>69</v>
      </c>
      <c r="B41" s="30">
        <v>8523</v>
      </c>
      <c r="C41" s="30">
        <v>4361</v>
      </c>
      <c r="D41" s="30">
        <v>4162</v>
      </c>
      <c r="E41" s="30"/>
      <c r="F41" s="4">
        <v>5390</v>
      </c>
      <c r="G41" s="30">
        <v>2788</v>
      </c>
      <c r="H41" s="30">
        <v>2602</v>
      </c>
      <c r="I41" s="4"/>
      <c r="J41" s="30">
        <v>3133</v>
      </c>
      <c r="K41" s="30">
        <v>1573</v>
      </c>
      <c r="L41" s="30">
        <v>1560</v>
      </c>
    </row>
    <row r="42" spans="1:12" s="18" customFormat="1" ht="15" customHeight="1" x14ac:dyDescent="0.2">
      <c r="A42" s="28" t="s">
        <v>68</v>
      </c>
      <c r="B42" s="30">
        <v>7117</v>
      </c>
      <c r="C42" s="30">
        <v>3680</v>
      </c>
      <c r="D42" s="30">
        <v>3437</v>
      </c>
      <c r="E42" s="30"/>
      <c r="F42" s="4">
        <v>4651</v>
      </c>
      <c r="G42" s="30">
        <v>2355</v>
      </c>
      <c r="H42" s="30">
        <v>2296</v>
      </c>
      <c r="I42" s="4"/>
      <c r="J42" s="30">
        <v>2466</v>
      </c>
      <c r="K42" s="30">
        <v>1325</v>
      </c>
      <c r="L42" s="30">
        <v>1141</v>
      </c>
    </row>
    <row r="43" spans="1:12" s="18" customFormat="1" ht="15" customHeight="1" x14ac:dyDescent="0.2">
      <c r="A43" s="28" t="s">
        <v>64</v>
      </c>
      <c r="B43" s="30">
        <v>6895</v>
      </c>
      <c r="C43" s="30">
        <v>3583</v>
      </c>
      <c r="D43" s="30">
        <v>3312</v>
      </c>
      <c r="E43" s="30"/>
      <c r="F43" s="4">
        <v>3219</v>
      </c>
      <c r="G43" s="30">
        <v>1670</v>
      </c>
      <c r="H43" s="30">
        <v>1549</v>
      </c>
      <c r="I43" s="4"/>
      <c r="J43" s="30">
        <v>3676</v>
      </c>
      <c r="K43" s="30">
        <v>1913</v>
      </c>
      <c r="L43" s="30">
        <v>1763</v>
      </c>
    </row>
    <row r="44" spans="1:12" s="18" customFormat="1" ht="15" customHeight="1" x14ac:dyDescent="0.2">
      <c r="A44" s="28" t="s">
        <v>66</v>
      </c>
      <c r="B44" s="30">
        <v>14470</v>
      </c>
      <c r="C44" s="30">
        <v>7516</v>
      </c>
      <c r="D44" s="30">
        <v>6954</v>
      </c>
      <c r="E44" s="30"/>
      <c r="F44" s="4">
        <v>10463</v>
      </c>
      <c r="G44" s="30">
        <v>5382</v>
      </c>
      <c r="H44" s="30">
        <v>5081</v>
      </c>
      <c r="I44" s="4"/>
      <c r="J44" s="30">
        <v>4007</v>
      </c>
      <c r="K44" s="30">
        <v>2134</v>
      </c>
      <c r="L44" s="30">
        <v>1873</v>
      </c>
    </row>
    <row r="45" spans="1:12" s="18" customFormat="1" ht="15" customHeight="1" x14ac:dyDescent="0.2">
      <c r="A45" s="28" t="s">
        <v>65</v>
      </c>
      <c r="B45" s="30">
        <v>3967</v>
      </c>
      <c r="C45" s="30">
        <v>2004</v>
      </c>
      <c r="D45" s="30">
        <v>1963</v>
      </c>
      <c r="E45" s="30"/>
      <c r="F45" s="4">
        <v>2727</v>
      </c>
      <c r="G45" s="30">
        <v>1391</v>
      </c>
      <c r="H45" s="30">
        <v>1336</v>
      </c>
      <c r="I45" s="4"/>
      <c r="J45" s="30">
        <v>1240</v>
      </c>
      <c r="K45" s="30">
        <v>613</v>
      </c>
      <c r="L45" s="30">
        <v>627</v>
      </c>
    </row>
    <row r="46" spans="1:12" s="18" customFormat="1" ht="15" customHeight="1" x14ac:dyDescent="0.2">
      <c r="A46" s="28" t="s">
        <v>67</v>
      </c>
      <c r="B46" s="30">
        <v>11883</v>
      </c>
      <c r="C46" s="30">
        <v>6066</v>
      </c>
      <c r="D46" s="30">
        <v>5817</v>
      </c>
      <c r="E46" s="30"/>
      <c r="F46" s="4">
        <v>8271</v>
      </c>
      <c r="G46" s="30">
        <v>4192</v>
      </c>
      <c r="H46" s="30">
        <v>4079</v>
      </c>
      <c r="I46" s="4"/>
      <c r="J46" s="30">
        <v>3612</v>
      </c>
      <c r="K46" s="30">
        <v>1874</v>
      </c>
      <c r="L46" s="30">
        <v>1738</v>
      </c>
    </row>
    <row r="47" spans="1:12" s="18" customFormat="1" ht="4.95" customHeight="1" x14ac:dyDescent="0.2">
      <c r="A47" s="205"/>
      <c r="B47" s="206"/>
      <c r="C47" s="207"/>
      <c r="D47" s="208"/>
      <c r="E47" s="201"/>
      <c r="F47" s="201"/>
      <c r="G47" s="201"/>
      <c r="H47" s="201"/>
      <c r="I47" s="201"/>
      <c r="J47" s="201"/>
      <c r="K47" s="201"/>
      <c r="L47" s="201"/>
    </row>
    <row r="48" spans="1:12" s="18" customFormat="1" ht="4.95" customHeight="1" x14ac:dyDescent="0.2">
      <c r="A48" s="31"/>
      <c r="B48" s="32"/>
      <c r="C48" s="32"/>
      <c r="D48" s="32"/>
      <c r="E48" s="15"/>
      <c r="F48" s="15"/>
      <c r="G48" s="15"/>
      <c r="H48" s="16"/>
      <c r="I48" s="16"/>
      <c r="J48" s="16"/>
      <c r="K48" s="16"/>
      <c r="L48" s="16"/>
    </row>
    <row r="49" spans="1:9" s="18" customFormat="1" ht="15" customHeight="1" x14ac:dyDescent="0.2">
      <c r="A49" s="24" t="s">
        <v>191</v>
      </c>
      <c r="B49" s="32"/>
      <c r="C49" s="32"/>
      <c r="D49" s="32"/>
      <c r="E49" s="32"/>
      <c r="F49" s="15"/>
      <c r="G49" s="15"/>
      <c r="H49" s="16"/>
      <c r="I49" s="17"/>
    </row>
    <row r="50" spans="1:9" ht="15" customHeight="1" x14ac:dyDescent="0.2">
      <c r="A50" s="378" t="s">
        <v>70</v>
      </c>
      <c r="B50" s="378"/>
      <c r="C50" s="378"/>
      <c r="D50" s="378"/>
      <c r="E50" s="378"/>
      <c r="F50" s="378"/>
      <c r="G50" s="378"/>
      <c r="H50" s="378"/>
      <c r="I50" s="378"/>
    </row>
  </sheetData>
  <protectedRanges>
    <protectedRange sqref="F21:F22 F11:F19" name="Rango1"/>
    <protectedRange sqref="F33:F34 F23:F31" name="Rango1_1"/>
    <protectedRange sqref="F45:F46 F35:F43" name="Rango1_2"/>
  </protectedRanges>
  <mergeCells count="4">
    <mergeCell ref="J7:L7"/>
    <mergeCell ref="B7:D7"/>
    <mergeCell ref="F7:H7"/>
    <mergeCell ref="A50:I50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E5D27-6E78-4BC4-AB12-B8957657F6E2}">
  <sheetPr>
    <tabColor theme="5"/>
  </sheetPr>
  <dimension ref="A1:L49"/>
  <sheetViews>
    <sheetView showGridLines="0" view="pageBreakPreview" topLeftCell="A46" zoomScaleNormal="100" zoomScaleSheetLayoutView="100" workbookViewId="0">
      <selection activeCell="A6" sqref="A6:L7"/>
    </sheetView>
  </sheetViews>
  <sheetFormatPr baseColWidth="10" defaultColWidth="9" defaultRowHeight="15" customHeight="1" x14ac:dyDescent="0.2"/>
  <cols>
    <col min="1" max="1" width="24.44140625" style="33" customWidth="1"/>
    <col min="2" max="2" width="7.44140625" style="34" customWidth="1"/>
    <col min="3" max="3" width="8" style="34" customWidth="1"/>
    <col min="4" max="4" width="7.44140625" style="34" customWidth="1"/>
    <col min="5" max="5" width="0.88671875" style="34" customWidth="1"/>
    <col min="6" max="6" width="7.44140625" style="34" customWidth="1"/>
    <col min="7" max="7" width="8" style="34" customWidth="1"/>
    <col min="8" max="8" width="7.44140625" style="34" customWidth="1"/>
    <col min="9" max="9" width="0.88671875" style="34" customWidth="1"/>
    <col min="10" max="10" width="7.44140625" style="33" customWidth="1"/>
    <col min="11" max="11" width="8" style="33" customWidth="1"/>
    <col min="12" max="12" width="7.44140625" style="33" customWidth="1"/>
    <col min="13" max="16384" width="9" style="33"/>
  </cols>
  <sheetData>
    <row r="1" spans="1:12" s="12" customFormat="1" ht="15" customHeight="1" x14ac:dyDescent="0.2">
      <c r="A1" s="82" t="s">
        <v>261</v>
      </c>
      <c r="B1" s="8"/>
      <c r="C1" s="8"/>
      <c r="D1" s="8"/>
      <c r="E1" s="8"/>
      <c r="F1" s="8"/>
      <c r="G1" s="9"/>
      <c r="H1" s="10"/>
      <c r="I1" s="11"/>
    </row>
    <row r="2" spans="1:12" s="18" customFormat="1" ht="15" customHeight="1" x14ac:dyDescent="0.2">
      <c r="A2" s="82" t="s">
        <v>94</v>
      </c>
      <c r="B2" s="14"/>
      <c r="C2" s="14"/>
      <c r="D2" s="14"/>
      <c r="E2" s="14"/>
      <c r="F2" s="14"/>
      <c r="G2" s="15"/>
      <c r="H2" s="16"/>
      <c r="I2" s="17"/>
    </row>
    <row r="3" spans="1:12" s="18" customFormat="1" ht="15" customHeight="1" x14ac:dyDescent="0.2">
      <c r="A3" s="19"/>
      <c r="B3" s="20"/>
      <c r="C3" s="20"/>
      <c r="D3" s="20"/>
      <c r="E3" s="20"/>
      <c r="F3" s="20"/>
      <c r="G3" s="21"/>
      <c r="H3" s="22"/>
      <c r="I3" s="23"/>
      <c r="L3" s="23" t="s">
        <v>16</v>
      </c>
    </row>
    <row r="4" spans="1:12" s="18" customFormat="1" ht="4.95" customHeight="1" x14ac:dyDescent="0.2">
      <c r="A4" s="196"/>
      <c r="B4" s="200"/>
      <c r="C4" s="200"/>
      <c r="D4" s="200"/>
      <c r="E4" s="200"/>
      <c r="F4" s="200"/>
      <c r="G4" s="201"/>
      <c r="H4" s="202"/>
      <c r="I4" s="202"/>
      <c r="J4" s="202"/>
      <c r="K4" s="202"/>
      <c r="L4" s="202"/>
    </row>
    <row r="5" spans="1:12" s="18" customFormat="1" ht="4.95" customHeight="1" x14ac:dyDescent="0.2">
      <c r="A5" s="229"/>
      <c r="B5" s="230"/>
      <c r="C5" s="230"/>
      <c r="D5" s="230"/>
      <c r="E5" s="230"/>
      <c r="F5" s="230"/>
      <c r="G5" s="230"/>
      <c r="H5" s="242"/>
      <c r="I5" s="242"/>
      <c r="J5" s="242"/>
      <c r="K5" s="242"/>
      <c r="L5" s="242"/>
    </row>
    <row r="6" spans="1:12" s="27" customFormat="1" ht="15" customHeight="1" x14ac:dyDescent="0.2">
      <c r="A6" s="23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s="27" customFormat="1" ht="15" customHeight="1" x14ac:dyDescent="0.2">
      <c r="A7" s="235" t="s">
        <v>77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s="18" customFormat="1" ht="4.95" customHeight="1" x14ac:dyDescent="0.2">
      <c r="A8" s="232"/>
      <c r="B8" s="234"/>
      <c r="C8" s="234"/>
      <c r="D8" s="234"/>
      <c r="E8" s="234"/>
      <c r="F8" s="234"/>
      <c r="G8" s="234"/>
      <c r="H8" s="243"/>
      <c r="I8" s="243"/>
      <c r="J8" s="243"/>
      <c r="K8" s="243"/>
      <c r="L8" s="243"/>
    </row>
    <row r="9" spans="1:12" s="18" customFormat="1" ht="4.95" customHeight="1" x14ac:dyDescent="0.2">
      <c r="A9" s="258"/>
      <c r="B9" s="245"/>
      <c r="C9" s="245"/>
      <c r="D9" s="245"/>
      <c r="E9" s="245"/>
      <c r="F9" s="245"/>
      <c r="G9" s="246"/>
      <c r="H9" s="259"/>
      <c r="I9" s="259"/>
      <c r="J9" s="259"/>
      <c r="K9" s="259"/>
      <c r="L9" s="259"/>
    </row>
    <row r="10" spans="1:12" s="18" customFormat="1" ht="15" customHeight="1" x14ac:dyDescent="0.2">
      <c r="A10" s="254" t="s">
        <v>58</v>
      </c>
      <c r="B10" s="257">
        <v>324600</v>
      </c>
      <c r="C10" s="257">
        <v>171264</v>
      </c>
      <c r="D10" s="257">
        <v>153336</v>
      </c>
      <c r="E10" s="257"/>
      <c r="F10" s="257">
        <v>221767</v>
      </c>
      <c r="G10" s="257">
        <v>114529</v>
      </c>
      <c r="H10" s="257">
        <v>107238</v>
      </c>
      <c r="I10" s="257"/>
      <c r="J10" s="257">
        <v>102833</v>
      </c>
      <c r="K10" s="257">
        <v>56735</v>
      </c>
      <c r="L10" s="257">
        <v>46098</v>
      </c>
    </row>
    <row r="11" spans="1:12" s="18" customFormat="1" ht="15" customHeight="1" x14ac:dyDescent="0.2">
      <c r="A11" s="28" t="s">
        <v>59</v>
      </c>
      <c r="B11" s="30">
        <v>27376</v>
      </c>
      <c r="C11" s="30">
        <v>14972</v>
      </c>
      <c r="D11" s="30">
        <v>12404</v>
      </c>
      <c r="E11" s="30"/>
      <c r="F11" s="4">
        <v>18005</v>
      </c>
      <c r="G11" s="30">
        <v>9609</v>
      </c>
      <c r="H11" s="30">
        <v>8396</v>
      </c>
      <c r="I11" s="4"/>
      <c r="J11" s="30">
        <v>9371</v>
      </c>
      <c r="K11" s="30">
        <v>5363</v>
      </c>
      <c r="L11" s="30">
        <v>4008</v>
      </c>
    </row>
    <row r="12" spans="1:12" s="18" customFormat="1" ht="15" customHeight="1" x14ac:dyDescent="0.2">
      <c r="A12" s="28" t="s">
        <v>60</v>
      </c>
      <c r="B12" s="30">
        <v>28607</v>
      </c>
      <c r="C12" s="30">
        <v>15064</v>
      </c>
      <c r="D12" s="30">
        <v>13543</v>
      </c>
      <c r="E12" s="30"/>
      <c r="F12" s="4">
        <v>22106</v>
      </c>
      <c r="G12" s="30">
        <v>11431</v>
      </c>
      <c r="H12" s="30">
        <v>10675</v>
      </c>
      <c r="I12" s="4"/>
      <c r="J12" s="30">
        <v>6501</v>
      </c>
      <c r="K12" s="30">
        <v>3633</v>
      </c>
      <c r="L12" s="30">
        <v>2868</v>
      </c>
    </row>
    <row r="13" spans="1:12" s="18" customFormat="1" ht="15" customHeight="1" x14ac:dyDescent="0.2">
      <c r="A13" s="28" t="s">
        <v>61</v>
      </c>
      <c r="B13" s="30">
        <v>17157</v>
      </c>
      <c r="C13" s="30">
        <v>8829</v>
      </c>
      <c r="D13" s="30">
        <v>8328</v>
      </c>
      <c r="E13" s="30"/>
      <c r="F13" s="4">
        <v>13909</v>
      </c>
      <c r="G13" s="30">
        <v>7033</v>
      </c>
      <c r="H13" s="30">
        <v>6876</v>
      </c>
      <c r="I13" s="4"/>
      <c r="J13" s="30">
        <v>3248</v>
      </c>
      <c r="K13" s="30">
        <v>1796</v>
      </c>
      <c r="L13" s="30">
        <v>1452</v>
      </c>
    </row>
    <row r="14" spans="1:12" s="18" customFormat="1" ht="15" customHeight="1" x14ac:dyDescent="0.2">
      <c r="A14" s="28" t="s">
        <v>62</v>
      </c>
      <c r="B14" s="30">
        <v>26613</v>
      </c>
      <c r="C14" s="30">
        <v>13998</v>
      </c>
      <c r="D14" s="30">
        <v>12615</v>
      </c>
      <c r="E14" s="30"/>
      <c r="F14" s="4">
        <v>16065</v>
      </c>
      <c r="G14" s="30">
        <v>8258</v>
      </c>
      <c r="H14" s="30">
        <v>7807</v>
      </c>
      <c r="I14" s="4"/>
      <c r="J14" s="30">
        <v>10548</v>
      </c>
      <c r="K14" s="30">
        <v>5740</v>
      </c>
      <c r="L14" s="30">
        <v>4808</v>
      </c>
    </row>
    <row r="15" spans="1:12" s="18" customFormat="1" ht="15" customHeight="1" x14ac:dyDescent="0.2">
      <c r="A15" s="28" t="s">
        <v>63</v>
      </c>
      <c r="B15" s="30">
        <v>31566</v>
      </c>
      <c r="C15" s="30">
        <v>16427</v>
      </c>
      <c r="D15" s="30">
        <v>15139</v>
      </c>
      <c r="E15" s="30"/>
      <c r="F15" s="4">
        <v>23990</v>
      </c>
      <c r="G15" s="30">
        <v>12372</v>
      </c>
      <c r="H15" s="30">
        <v>11618</v>
      </c>
      <c r="I15" s="4"/>
      <c r="J15" s="30">
        <v>7576</v>
      </c>
      <c r="K15" s="30">
        <v>4055</v>
      </c>
      <c r="L15" s="30">
        <v>3521</v>
      </c>
    </row>
    <row r="16" spans="1:12" s="18" customFormat="1" ht="15" customHeight="1" x14ac:dyDescent="0.2">
      <c r="A16" s="28" t="s">
        <v>69</v>
      </c>
      <c r="B16" s="30">
        <v>32416</v>
      </c>
      <c r="C16" s="30">
        <v>17002</v>
      </c>
      <c r="D16" s="30">
        <v>15414</v>
      </c>
      <c r="E16" s="30"/>
      <c r="F16" s="4">
        <v>21831</v>
      </c>
      <c r="G16" s="30">
        <v>11210</v>
      </c>
      <c r="H16" s="30">
        <v>10621</v>
      </c>
      <c r="I16" s="4"/>
      <c r="J16" s="30">
        <v>10585</v>
      </c>
      <c r="K16" s="30">
        <v>5792</v>
      </c>
      <c r="L16" s="30">
        <v>4793</v>
      </c>
    </row>
    <row r="17" spans="1:12" s="18" customFormat="1" ht="15" customHeight="1" x14ac:dyDescent="0.2">
      <c r="A17" s="28" t="s">
        <v>68</v>
      </c>
      <c r="B17" s="30">
        <v>25663</v>
      </c>
      <c r="C17" s="30">
        <v>13566</v>
      </c>
      <c r="D17" s="30">
        <v>12097</v>
      </c>
      <c r="E17" s="30"/>
      <c r="F17" s="4">
        <v>18034</v>
      </c>
      <c r="G17" s="30">
        <v>9322</v>
      </c>
      <c r="H17" s="30">
        <v>8712</v>
      </c>
      <c r="I17" s="4"/>
      <c r="J17" s="30">
        <v>7629</v>
      </c>
      <c r="K17" s="30">
        <v>4244</v>
      </c>
      <c r="L17" s="30">
        <v>3385</v>
      </c>
    </row>
    <row r="18" spans="1:12" s="18" customFormat="1" ht="15" customHeight="1" x14ac:dyDescent="0.2">
      <c r="A18" s="28" t="s">
        <v>64</v>
      </c>
      <c r="B18" s="30">
        <v>21353</v>
      </c>
      <c r="C18" s="30">
        <v>11623</v>
      </c>
      <c r="D18" s="30">
        <v>9730</v>
      </c>
      <c r="E18" s="30"/>
      <c r="F18" s="4">
        <v>9768</v>
      </c>
      <c r="G18" s="30">
        <v>5161</v>
      </c>
      <c r="H18" s="30">
        <v>4607</v>
      </c>
      <c r="I18" s="4"/>
      <c r="J18" s="30">
        <v>11585</v>
      </c>
      <c r="K18" s="30">
        <v>6462</v>
      </c>
      <c r="L18" s="30">
        <v>5123</v>
      </c>
    </row>
    <row r="19" spans="1:12" s="18" customFormat="1" ht="15" customHeight="1" x14ac:dyDescent="0.2">
      <c r="A19" s="28" t="s">
        <v>66</v>
      </c>
      <c r="B19" s="30">
        <v>54590</v>
      </c>
      <c r="C19" s="30">
        <v>28575</v>
      </c>
      <c r="D19" s="30">
        <v>26015</v>
      </c>
      <c r="E19" s="30"/>
      <c r="F19" s="4">
        <v>38092</v>
      </c>
      <c r="G19" s="30">
        <v>19548</v>
      </c>
      <c r="H19" s="30">
        <v>18544</v>
      </c>
      <c r="I19" s="4"/>
      <c r="J19" s="30">
        <v>16498</v>
      </c>
      <c r="K19" s="30">
        <v>9027</v>
      </c>
      <c r="L19" s="30">
        <v>7471</v>
      </c>
    </row>
    <row r="20" spans="1:12" s="18" customFormat="1" ht="15" customHeight="1" x14ac:dyDescent="0.2">
      <c r="A20" s="28" t="s">
        <v>65</v>
      </c>
      <c r="B20" s="30">
        <v>13495</v>
      </c>
      <c r="C20" s="30">
        <v>7210</v>
      </c>
      <c r="D20" s="30">
        <v>6285</v>
      </c>
      <c r="E20" s="30"/>
      <c r="F20" s="4">
        <v>8599</v>
      </c>
      <c r="G20" s="30">
        <v>4489</v>
      </c>
      <c r="H20" s="30">
        <v>4110</v>
      </c>
      <c r="I20" s="4"/>
      <c r="J20" s="30">
        <v>4896</v>
      </c>
      <c r="K20" s="30">
        <v>2721</v>
      </c>
      <c r="L20" s="30">
        <v>2175</v>
      </c>
    </row>
    <row r="21" spans="1:12" s="18" customFormat="1" ht="15" customHeight="1" x14ac:dyDescent="0.2">
      <c r="A21" s="28" t="s">
        <v>67</v>
      </c>
      <c r="B21" s="30">
        <v>45764</v>
      </c>
      <c r="C21" s="30">
        <v>23998</v>
      </c>
      <c r="D21" s="30">
        <v>21766</v>
      </c>
      <c r="E21" s="30"/>
      <c r="F21" s="4">
        <v>31368</v>
      </c>
      <c r="G21" s="30">
        <v>16096</v>
      </c>
      <c r="H21" s="30">
        <v>15272</v>
      </c>
      <c r="I21" s="4"/>
      <c r="J21" s="30">
        <v>14396</v>
      </c>
      <c r="K21" s="30">
        <v>7902</v>
      </c>
      <c r="L21" s="30">
        <v>6494</v>
      </c>
    </row>
    <row r="22" spans="1:12" s="18" customFormat="1" ht="15" customHeight="1" x14ac:dyDescent="0.2">
      <c r="A22" s="254" t="s">
        <v>58</v>
      </c>
      <c r="B22" s="257">
        <v>305006</v>
      </c>
      <c r="C22" s="257">
        <v>160980</v>
      </c>
      <c r="D22" s="257">
        <v>144026</v>
      </c>
      <c r="E22" s="257"/>
      <c r="F22" s="257">
        <v>205410</v>
      </c>
      <c r="G22" s="257">
        <v>106051</v>
      </c>
      <c r="H22" s="257">
        <v>99359</v>
      </c>
      <c r="I22" s="257"/>
      <c r="J22" s="257">
        <v>99596</v>
      </c>
      <c r="K22" s="257">
        <v>54929</v>
      </c>
      <c r="L22" s="257">
        <v>44667</v>
      </c>
    </row>
    <row r="23" spans="1:12" s="18" customFormat="1" ht="15" customHeight="1" x14ac:dyDescent="0.2">
      <c r="A23" s="28" t="s">
        <v>59</v>
      </c>
      <c r="B23" s="30">
        <v>26070</v>
      </c>
      <c r="C23" s="30">
        <v>14313</v>
      </c>
      <c r="D23" s="30">
        <v>11757</v>
      </c>
      <c r="E23" s="30"/>
      <c r="F23" s="4">
        <v>16915</v>
      </c>
      <c r="G23" s="30">
        <v>9061</v>
      </c>
      <c r="H23" s="30">
        <v>7854</v>
      </c>
      <c r="I23" s="4"/>
      <c r="J23" s="30">
        <v>9155</v>
      </c>
      <c r="K23" s="30">
        <v>5252</v>
      </c>
      <c r="L23" s="30">
        <v>3903</v>
      </c>
    </row>
    <row r="24" spans="1:12" s="18" customFormat="1" ht="15" customHeight="1" x14ac:dyDescent="0.2">
      <c r="A24" s="28" t="s">
        <v>60</v>
      </c>
      <c r="B24" s="30">
        <v>26969</v>
      </c>
      <c r="C24" s="30">
        <v>14240</v>
      </c>
      <c r="D24" s="30">
        <v>12729</v>
      </c>
      <c r="E24" s="30"/>
      <c r="F24" s="4">
        <v>20689</v>
      </c>
      <c r="G24" s="30">
        <v>10743</v>
      </c>
      <c r="H24" s="30">
        <v>9946</v>
      </c>
      <c r="I24" s="4"/>
      <c r="J24" s="30">
        <v>6280</v>
      </c>
      <c r="K24" s="30">
        <v>3497</v>
      </c>
      <c r="L24" s="30">
        <v>2783</v>
      </c>
    </row>
    <row r="25" spans="1:12" s="18" customFormat="1" ht="15" customHeight="1" x14ac:dyDescent="0.2">
      <c r="A25" s="28" t="s">
        <v>61</v>
      </c>
      <c r="B25" s="30">
        <v>15981</v>
      </c>
      <c r="C25" s="30">
        <v>8222</v>
      </c>
      <c r="D25" s="30">
        <v>7759</v>
      </c>
      <c r="E25" s="30"/>
      <c r="F25" s="4">
        <v>12858</v>
      </c>
      <c r="G25" s="30">
        <v>6498</v>
      </c>
      <c r="H25" s="30">
        <v>6360</v>
      </c>
      <c r="I25" s="4"/>
      <c r="J25" s="30">
        <v>3123</v>
      </c>
      <c r="K25" s="30">
        <v>1724</v>
      </c>
      <c r="L25" s="30">
        <v>1399</v>
      </c>
    </row>
    <row r="26" spans="1:12" s="18" customFormat="1" ht="15" customHeight="1" x14ac:dyDescent="0.2">
      <c r="A26" s="28" t="s">
        <v>62</v>
      </c>
      <c r="B26" s="30">
        <v>25150</v>
      </c>
      <c r="C26" s="30">
        <v>13213</v>
      </c>
      <c r="D26" s="30">
        <v>11937</v>
      </c>
      <c r="E26" s="30"/>
      <c r="F26" s="4">
        <v>14923</v>
      </c>
      <c r="G26" s="30">
        <v>7651</v>
      </c>
      <c r="H26" s="30">
        <v>7272</v>
      </c>
      <c r="I26" s="4"/>
      <c r="J26" s="30">
        <v>10227</v>
      </c>
      <c r="K26" s="30">
        <v>5562</v>
      </c>
      <c r="L26" s="30">
        <v>4665</v>
      </c>
    </row>
    <row r="27" spans="1:12" s="18" customFormat="1" ht="15" customHeight="1" x14ac:dyDescent="0.2">
      <c r="A27" s="28" t="s">
        <v>63</v>
      </c>
      <c r="B27" s="30">
        <v>29421</v>
      </c>
      <c r="C27" s="30">
        <v>15302</v>
      </c>
      <c r="D27" s="30">
        <v>14119</v>
      </c>
      <c r="E27" s="30"/>
      <c r="F27" s="4">
        <v>22131</v>
      </c>
      <c r="G27" s="30">
        <v>11389</v>
      </c>
      <c r="H27" s="30">
        <v>10742</v>
      </c>
      <c r="I27" s="4"/>
      <c r="J27" s="30">
        <v>7290</v>
      </c>
      <c r="K27" s="30">
        <v>3913</v>
      </c>
      <c r="L27" s="30">
        <v>3377</v>
      </c>
    </row>
    <row r="28" spans="1:12" s="18" customFormat="1" ht="15" customHeight="1" x14ac:dyDescent="0.2">
      <c r="A28" s="28" t="s">
        <v>69</v>
      </c>
      <c r="B28" s="30">
        <v>30687</v>
      </c>
      <c r="C28" s="30">
        <v>16171</v>
      </c>
      <c r="D28" s="30">
        <v>14516</v>
      </c>
      <c r="E28" s="30"/>
      <c r="F28" s="4">
        <v>20204</v>
      </c>
      <c r="G28" s="30">
        <v>10433</v>
      </c>
      <c r="H28" s="30">
        <v>9771</v>
      </c>
      <c r="I28" s="4"/>
      <c r="J28" s="30">
        <v>10483</v>
      </c>
      <c r="K28" s="30">
        <v>5738</v>
      </c>
      <c r="L28" s="30">
        <v>4745</v>
      </c>
    </row>
    <row r="29" spans="1:12" s="18" customFormat="1" ht="15" customHeight="1" x14ac:dyDescent="0.2">
      <c r="A29" s="28" t="s">
        <v>68</v>
      </c>
      <c r="B29" s="30">
        <v>24206</v>
      </c>
      <c r="C29" s="30">
        <v>12842</v>
      </c>
      <c r="D29" s="30">
        <v>11364</v>
      </c>
      <c r="E29" s="30"/>
      <c r="F29" s="4">
        <v>16706</v>
      </c>
      <c r="G29" s="30">
        <v>8663</v>
      </c>
      <c r="H29" s="30">
        <v>8043</v>
      </c>
      <c r="I29" s="4"/>
      <c r="J29" s="30">
        <v>7500</v>
      </c>
      <c r="K29" s="30">
        <v>4179</v>
      </c>
      <c r="L29" s="30">
        <v>3321</v>
      </c>
    </row>
    <row r="30" spans="1:12" s="18" customFormat="1" ht="15" customHeight="1" x14ac:dyDescent="0.2">
      <c r="A30" s="28" t="s">
        <v>64</v>
      </c>
      <c r="B30" s="30">
        <v>20227</v>
      </c>
      <c r="C30" s="30">
        <v>11003</v>
      </c>
      <c r="D30" s="30">
        <v>9224</v>
      </c>
      <c r="E30" s="30"/>
      <c r="F30" s="4">
        <v>8950</v>
      </c>
      <c r="G30" s="30">
        <v>4710</v>
      </c>
      <c r="H30" s="30">
        <v>4240</v>
      </c>
      <c r="I30" s="4"/>
      <c r="J30" s="30">
        <v>11277</v>
      </c>
      <c r="K30" s="30">
        <v>6293</v>
      </c>
      <c r="L30" s="30">
        <v>4984</v>
      </c>
    </row>
    <row r="31" spans="1:12" s="18" customFormat="1" ht="15" customHeight="1" x14ac:dyDescent="0.2">
      <c r="A31" s="28" t="s">
        <v>66</v>
      </c>
      <c r="B31" s="30">
        <v>51115</v>
      </c>
      <c r="C31" s="30">
        <v>26676</v>
      </c>
      <c r="D31" s="30">
        <v>24439</v>
      </c>
      <c r="E31" s="30"/>
      <c r="F31" s="4">
        <v>35174</v>
      </c>
      <c r="G31" s="30">
        <v>17992</v>
      </c>
      <c r="H31" s="30">
        <v>17182</v>
      </c>
      <c r="I31" s="4"/>
      <c r="J31" s="30">
        <v>15941</v>
      </c>
      <c r="K31" s="30">
        <v>8684</v>
      </c>
      <c r="L31" s="30">
        <v>7257</v>
      </c>
    </row>
    <row r="32" spans="1:12" s="18" customFormat="1" ht="15" customHeight="1" x14ac:dyDescent="0.2">
      <c r="A32" s="28" t="s">
        <v>65</v>
      </c>
      <c r="B32" s="30">
        <v>12801</v>
      </c>
      <c r="C32" s="30">
        <v>6816</v>
      </c>
      <c r="D32" s="30">
        <v>5985</v>
      </c>
      <c r="E32" s="30"/>
      <c r="F32" s="4">
        <v>8088</v>
      </c>
      <c r="G32" s="30">
        <v>4201</v>
      </c>
      <c r="H32" s="30">
        <v>3887</v>
      </c>
      <c r="I32" s="4"/>
      <c r="J32" s="30">
        <v>4713</v>
      </c>
      <c r="K32" s="30">
        <v>2615</v>
      </c>
      <c r="L32" s="30">
        <v>2098</v>
      </c>
    </row>
    <row r="33" spans="1:12" s="18" customFormat="1" ht="15" customHeight="1" x14ac:dyDescent="0.2">
      <c r="A33" s="28" t="s">
        <v>67</v>
      </c>
      <c r="B33" s="30">
        <v>42379</v>
      </c>
      <c r="C33" s="30">
        <v>22182</v>
      </c>
      <c r="D33" s="30">
        <v>20197</v>
      </c>
      <c r="E33" s="30"/>
      <c r="F33" s="4">
        <v>28772</v>
      </c>
      <c r="G33" s="30">
        <v>14710</v>
      </c>
      <c r="H33" s="30">
        <v>14062</v>
      </c>
      <c r="I33" s="4"/>
      <c r="J33" s="30">
        <v>13607</v>
      </c>
      <c r="K33" s="30">
        <v>7472</v>
      </c>
      <c r="L33" s="30">
        <v>6135</v>
      </c>
    </row>
    <row r="34" spans="1:12" s="18" customFormat="1" ht="15" customHeight="1" x14ac:dyDescent="0.2">
      <c r="A34" s="254" t="s">
        <v>58</v>
      </c>
      <c r="B34" s="257">
        <v>290474</v>
      </c>
      <c r="C34" s="257">
        <v>154421</v>
      </c>
      <c r="D34" s="257">
        <v>136053</v>
      </c>
      <c r="E34" s="257"/>
      <c r="F34" s="257">
        <v>192972</v>
      </c>
      <c r="G34" s="257">
        <v>100415</v>
      </c>
      <c r="H34" s="257">
        <v>92557</v>
      </c>
      <c r="I34" s="257"/>
      <c r="J34" s="257">
        <v>97502</v>
      </c>
      <c r="K34" s="257">
        <v>54006</v>
      </c>
      <c r="L34" s="257">
        <v>43496</v>
      </c>
    </row>
    <row r="35" spans="1:12" s="18" customFormat="1" ht="15" customHeight="1" x14ac:dyDescent="0.2">
      <c r="A35" s="28" t="s">
        <v>59</v>
      </c>
      <c r="B35" s="30">
        <v>25142</v>
      </c>
      <c r="C35" s="30">
        <v>13872</v>
      </c>
      <c r="D35" s="30">
        <v>11270</v>
      </c>
      <c r="E35" s="30"/>
      <c r="F35" s="4">
        <v>16206</v>
      </c>
      <c r="G35" s="30">
        <v>8725</v>
      </c>
      <c r="H35" s="30">
        <v>7481</v>
      </c>
      <c r="I35" s="4"/>
      <c r="J35" s="30">
        <v>8936</v>
      </c>
      <c r="K35" s="30">
        <v>5147</v>
      </c>
      <c r="L35" s="30">
        <v>3789</v>
      </c>
    </row>
    <row r="36" spans="1:12" s="18" customFormat="1" ht="15" customHeight="1" x14ac:dyDescent="0.2">
      <c r="A36" s="28" t="s">
        <v>60</v>
      </c>
      <c r="B36" s="30">
        <v>25811</v>
      </c>
      <c r="C36" s="30">
        <v>13736</v>
      </c>
      <c r="D36" s="30">
        <v>12075</v>
      </c>
      <c r="E36" s="30"/>
      <c r="F36" s="4">
        <v>19641</v>
      </c>
      <c r="G36" s="30">
        <v>10271</v>
      </c>
      <c r="H36" s="30">
        <v>9370</v>
      </c>
      <c r="I36" s="4"/>
      <c r="J36" s="30">
        <v>6170</v>
      </c>
      <c r="K36" s="30">
        <v>3465</v>
      </c>
      <c r="L36" s="30">
        <v>2705</v>
      </c>
    </row>
    <row r="37" spans="1:12" s="18" customFormat="1" ht="15" customHeight="1" x14ac:dyDescent="0.2">
      <c r="A37" s="28" t="s">
        <v>61</v>
      </c>
      <c r="B37" s="30">
        <v>15017</v>
      </c>
      <c r="C37" s="30">
        <v>7799</v>
      </c>
      <c r="D37" s="30">
        <v>7218</v>
      </c>
      <c r="E37" s="30"/>
      <c r="F37" s="4">
        <v>11980</v>
      </c>
      <c r="G37" s="30">
        <v>6105</v>
      </c>
      <c r="H37" s="30">
        <v>5875</v>
      </c>
      <c r="I37" s="4"/>
      <c r="J37" s="30">
        <v>3037</v>
      </c>
      <c r="K37" s="30">
        <v>1694</v>
      </c>
      <c r="L37" s="30">
        <v>1343</v>
      </c>
    </row>
    <row r="38" spans="1:12" s="18" customFormat="1" ht="15" customHeight="1" x14ac:dyDescent="0.2">
      <c r="A38" s="28" t="s">
        <v>62</v>
      </c>
      <c r="B38" s="30">
        <v>23999</v>
      </c>
      <c r="C38" s="30">
        <v>12658</v>
      </c>
      <c r="D38" s="30">
        <v>11341</v>
      </c>
      <c r="E38" s="30"/>
      <c r="F38" s="4">
        <v>13988</v>
      </c>
      <c r="G38" s="30">
        <v>7203</v>
      </c>
      <c r="H38" s="30">
        <v>6785</v>
      </c>
      <c r="I38" s="4"/>
      <c r="J38" s="30">
        <v>10011</v>
      </c>
      <c r="K38" s="30">
        <v>5455</v>
      </c>
      <c r="L38" s="30">
        <v>4556</v>
      </c>
    </row>
    <row r="39" spans="1:12" s="18" customFormat="1" ht="15" customHeight="1" x14ac:dyDescent="0.2">
      <c r="A39" s="28" t="s">
        <v>63</v>
      </c>
      <c r="B39" s="30">
        <v>27739</v>
      </c>
      <c r="C39" s="30">
        <v>14552</v>
      </c>
      <c r="D39" s="30">
        <v>13187</v>
      </c>
      <c r="E39" s="30"/>
      <c r="F39" s="4">
        <v>20595</v>
      </c>
      <c r="G39" s="30">
        <v>10702</v>
      </c>
      <c r="H39" s="30">
        <v>9893</v>
      </c>
      <c r="I39" s="4"/>
      <c r="J39" s="30">
        <v>7144</v>
      </c>
      <c r="K39" s="30">
        <v>3850</v>
      </c>
      <c r="L39" s="30">
        <v>3294</v>
      </c>
    </row>
    <row r="40" spans="1:12" s="18" customFormat="1" ht="15" customHeight="1" x14ac:dyDescent="0.2">
      <c r="A40" s="28" t="s">
        <v>69</v>
      </c>
      <c r="B40" s="30">
        <v>29228</v>
      </c>
      <c r="C40" s="30">
        <v>15479</v>
      </c>
      <c r="D40" s="30">
        <v>13749</v>
      </c>
      <c r="E40" s="30"/>
      <c r="F40" s="4">
        <v>18859</v>
      </c>
      <c r="G40" s="30">
        <v>9811</v>
      </c>
      <c r="H40" s="30">
        <v>9048</v>
      </c>
      <c r="I40" s="4"/>
      <c r="J40" s="30">
        <v>10369</v>
      </c>
      <c r="K40" s="30">
        <v>5668</v>
      </c>
      <c r="L40" s="30">
        <v>4701</v>
      </c>
    </row>
    <row r="41" spans="1:12" s="18" customFormat="1" ht="15" customHeight="1" x14ac:dyDescent="0.2">
      <c r="A41" s="28" t="s">
        <v>68</v>
      </c>
      <c r="B41" s="30">
        <v>23026</v>
      </c>
      <c r="C41" s="30">
        <v>12373</v>
      </c>
      <c r="D41" s="30">
        <v>10653</v>
      </c>
      <c r="E41" s="30"/>
      <c r="F41" s="4">
        <v>15571</v>
      </c>
      <c r="G41" s="30">
        <v>8192</v>
      </c>
      <c r="H41" s="30">
        <v>7379</v>
      </c>
      <c r="I41" s="4"/>
      <c r="J41" s="30">
        <v>7455</v>
      </c>
      <c r="K41" s="30">
        <v>4181</v>
      </c>
      <c r="L41" s="30">
        <v>3274</v>
      </c>
    </row>
    <row r="42" spans="1:12" s="18" customFormat="1" ht="15" customHeight="1" x14ac:dyDescent="0.2">
      <c r="A42" s="28" t="s">
        <v>64</v>
      </c>
      <c r="B42" s="30">
        <v>19347</v>
      </c>
      <c r="C42" s="30">
        <v>10585</v>
      </c>
      <c r="D42" s="30">
        <v>8762</v>
      </c>
      <c r="E42" s="30"/>
      <c r="F42" s="4">
        <v>8300</v>
      </c>
      <c r="G42" s="30">
        <v>4397</v>
      </c>
      <c r="H42" s="30">
        <v>3903</v>
      </c>
      <c r="I42" s="4"/>
      <c r="J42" s="30">
        <v>11047</v>
      </c>
      <c r="K42" s="30">
        <v>6188</v>
      </c>
      <c r="L42" s="30">
        <v>4859</v>
      </c>
    </row>
    <row r="43" spans="1:12" s="18" customFormat="1" ht="15" customHeight="1" x14ac:dyDescent="0.2">
      <c r="A43" s="28" t="s">
        <v>66</v>
      </c>
      <c r="B43" s="30">
        <v>48456</v>
      </c>
      <c r="C43" s="30">
        <v>25464</v>
      </c>
      <c r="D43" s="30">
        <v>22992</v>
      </c>
      <c r="E43" s="30"/>
      <c r="F43" s="4">
        <v>32965</v>
      </c>
      <c r="G43" s="30">
        <v>16979</v>
      </c>
      <c r="H43" s="30">
        <v>15986</v>
      </c>
      <c r="I43" s="4"/>
      <c r="J43" s="30">
        <v>15491</v>
      </c>
      <c r="K43" s="30">
        <v>8485</v>
      </c>
      <c r="L43" s="30">
        <v>7006</v>
      </c>
    </row>
    <row r="44" spans="1:12" s="18" customFormat="1" ht="15" customHeight="1" x14ac:dyDescent="0.2">
      <c r="A44" s="28" t="s">
        <v>65</v>
      </c>
      <c r="B44" s="30">
        <v>12337</v>
      </c>
      <c r="C44" s="30">
        <v>6599</v>
      </c>
      <c r="D44" s="30">
        <v>5738</v>
      </c>
      <c r="E44" s="30"/>
      <c r="F44" s="4">
        <v>7737</v>
      </c>
      <c r="G44" s="30">
        <v>4037</v>
      </c>
      <c r="H44" s="30">
        <v>3700</v>
      </c>
      <c r="I44" s="4"/>
      <c r="J44" s="30">
        <v>4600</v>
      </c>
      <c r="K44" s="30">
        <v>2562</v>
      </c>
      <c r="L44" s="30">
        <v>2038</v>
      </c>
    </row>
    <row r="45" spans="1:12" s="18" customFormat="1" ht="15" customHeight="1" x14ac:dyDescent="0.2">
      <c r="A45" s="28" t="s">
        <v>67</v>
      </c>
      <c r="B45" s="30">
        <v>40372</v>
      </c>
      <c r="C45" s="30">
        <v>21304</v>
      </c>
      <c r="D45" s="30">
        <v>19068</v>
      </c>
      <c r="E45" s="30"/>
      <c r="F45" s="4">
        <v>27130</v>
      </c>
      <c r="G45" s="30">
        <v>13993</v>
      </c>
      <c r="H45" s="30">
        <v>13137</v>
      </c>
      <c r="I45" s="4"/>
      <c r="J45" s="30">
        <v>13242</v>
      </c>
      <c r="K45" s="30">
        <v>7311</v>
      </c>
      <c r="L45" s="30">
        <v>5931</v>
      </c>
    </row>
    <row r="46" spans="1:12" s="18" customFormat="1" ht="4.95" customHeight="1" x14ac:dyDescent="0.2">
      <c r="A46" s="205"/>
      <c r="B46" s="206"/>
      <c r="C46" s="207"/>
      <c r="D46" s="208"/>
      <c r="E46" s="201"/>
      <c r="F46" s="201"/>
      <c r="G46" s="201"/>
      <c r="H46" s="201"/>
      <c r="I46" s="208"/>
      <c r="J46" s="208"/>
      <c r="K46" s="208"/>
      <c r="L46" s="208"/>
    </row>
    <row r="47" spans="1:12" s="18" customFormat="1" ht="4.95" customHeight="1" x14ac:dyDescent="0.2">
      <c r="A47" s="31"/>
      <c r="B47" s="32"/>
      <c r="C47" s="32"/>
      <c r="D47" s="32"/>
      <c r="E47" s="15"/>
      <c r="F47" s="15"/>
      <c r="G47" s="15"/>
      <c r="H47" s="16"/>
      <c r="I47" s="17"/>
      <c r="J47" s="17"/>
      <c r="K47" s="17"/>
      <c r="L47" s="17"/>
    </row>
    <row r="48" spans="1:12" s="18" customFormat="1" ht="15" customHeight="1" x14ac:dyDescent="0.2">
      <c r="A48" s="24" t="s">
        <v>73</v>
      </c>
      <c r="B48" s="32"/>
      <c r="C48" s="32"/>
      <c r="D48" s="32"/>
      <c r="E48" s="32"/>
      <c r="F48" s="15"/>
      <c r="G48" s="15"/>
      <c r="H48" s="16"/>
      <c r="I48" s="17"/>
    </row>
    <row r="49" spans="1:9" s="18" customFormat="1" ht="15" customHeight="1" x14ac:dyDescent="0.2">
      <c r="A49" s="378" t="s">
        <v>70</v>
      </c>
      <c r="B49" s="378"/>
      <c r="C49" s="378"/>
      <c r="D49" s="378"/>
      <c r="E49" s="378"/>
      <c r="F49" s="378"/>
      <c r="G49" s="378"/>
      <c r="H49" s="378"/>
      <c r="I49" s="378"/>
    </row>
  </sheetData>
  <protectedRanges>
    <protectedRange sqref="F22:F30 F32:F33" name="Rango1"/>
    <protectedRange sqref="F20:F21 F10:F18" name="Rango1_1"/>
    <protectedRange sqref="F44:F45 F34:F42" name="Rango1_2"/>
  </protectedRanges>
  <mergeCells count="4">
    <mergeCell ref="A49:I49"/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L78"/>
  <sheetViews>
    <sheetView showGridLines="0" view="pageBreakPreview" zoomScaleNormal="100" zoomScaleSheetLayoutView="100" workbookViewId="0">
      <selection activeCell="A7" sqref="A7:L8"/>
    </sheetView>
  </sheetViews>
  <sheetFormatPr baseColWidth="10" defaultColWidth="9" defaultRowHeight="15" customHeight="1" x14ac:dyDescent="0.2"/>
  <cols>
    <col min="1" max="1" width="24.44140625" style="33" customWidth="1"/>
    <col min="2" max="2" width="7.44140625" style="34" customWidth="1"/>
    <col min="3" max="3" width="8" style="34" customWidth="1"/>
    <col min="4" max="4" width="7.44140625" style="34" customWidth="1"/>
    <col min="5" max="5" width="0.88671875" style="34" customWidth="1"/>
    <col min="6" max="6" width="7.44140625" style="34" customWidth="1"/>
    <col min="7" max="7" width="8" style="34" customWidth="1"/>
    <col min="8" max="8" width="7.44140625" style="34" customWidth="1"/>
    <col min="9" max="9" width="0.88671875" style="34" customWidth="1"/>
    <col min="10" max="10" width="7.44140625" style="33" customWidth="1"/>
    <col min="11" max="11" width="8" style="33" customWidth="1"/>
    <col min="12" max="12" width="7.44140625" style="33" customWidth="1"/>
    <col min="13" max="16384" width="9" style="33"/>
  </cols>
  <sheetData>
    <row r="1" spans="1:12" s="12" customFormat="1" ht="15" customHeight="1" x14ac:dyDescent="0.2">
      <c r="A1" s="82" t="s">
        <v>262</v>
      </c>
      <c r="B1" s="8"/>
      <c r="C1" s="8"/>
      <c r="D1" s="8"/>
      <c r="E1" s="8"/>
      <c r="F1" s="8"/>
      <c r="G1" s="9"/>
      <c r="H1" s="10"/>
      <c r="I1" s="11"/>
    </row>
    <row r="2" spans="1:12" s="18" customFormat="1" ht="15" customHeight="1" x14ac:dyDescent="0.2">
      <c r="A2" s="82" t="s">
        <v>263</v>
      </c>
      <c r="B2" s="14"/>
      <c r="C2" s="14"/>
      <c r="D2" s="14"/>
      <c r="E2" s="14"/>
      <c r="F2" s="14"/>
      <c r="G2" s="15"/>
      <c r="H2" s="16"/>
      <c r="I2" s="17"/>
    </row>
    <row r="3" spans="1:12" s="18" customFormat="1" ht="15" customHeight="1" x14ac:dyDescent="0.2">
      <c r="A3" s="82"/>
      <c r="B3" s="14"/>
      <c r="C3" s="14"/>
      <c r="D3" s="14"/>
      <c r="E3" s="14"/>
      <c r="F3" s="14"/>
      <c r="G3" s="15"/>
      <c r="H3" s="16"/>
      <c r="I3" s="17"/>
    </row>
    <row r="4" spans="1:12" s="18" customFormat="1" ht="15" customHeight="1" x14ac:dyDescent="0.2">
      <c r="A4" s="19"/>
      <c r="B4" s="20"/>
      <c r="C4" s="20"/>
      <c r="D4" s="20"/>
      <c r="E4" s="20"/>
      <c r="F4" s="20"/>
      <c r="G4" s="21"/>
      <c r="H4" s="22"/>
      <c r="I4" s="23"/>
      <c r="L4" s="23" t="s">
        <v>16</v>
      </c>
    </row>
    <row r="5" spans="1:12" s="18" customFormat="1" ht="4.95" customHeight="1" x14ac:dyDescent="0.2">
      <c r="A5" s="196"/>
      <c r="B5" s="200"/>
      <c r="C5" s="200"/>
      <c r="D5" s="200"/>
      <c r="E5" s="200"/>
      <c r="F5" s="200"/>
      <c r="G5" s="201"/>
      <c r="H5" s="202"/>
      <c r="I5" s="202"/>
      <c r="J5" s="202"/>
      <c r="K5" s="202"/>
      <c r="L5" s="202"/>
    </row>
    <row r="6" spans="1:12" s="18" customFormat="1" ht="4.95" customHeight="1" x14ac:dyDescent="0.2">
      <c r="A6" s="229"/>
      <c r="B6" s="230"/>
      <c r="C6" s="230"/>
      <c r="D6" s="230"/>
      <c r="E6" s="230"/>
      <c r="F6" s="230"/>
      <c r="G6" s="230"/>
      <c r="H6" s="242"/>
      <c r="I6" s="242"/>
      <c r="J6" s="242"/>
      <c r="K6" s="242"/>
      <c r="L6" s="242"/>
    </row>
    <row r="7" spans="1:12" s="27" customFormat="1" ht="15" customHeight="1" x14ac:dyDescent="0.2">
      <c r="A7" s="235"/>
      <c r="B7" s="387" t="s">
        <v>44</v>
      </c>
      <c r="C7" s="387"/>
      <c r="D7" s="387"/>
      <c r="E7" s="384"/>
      <c r="F7" s="387" t="s">
        <v>100</v>
      </c>
      <c r="G7" s="387"/>
      <c r="H7" s="387"/>
      <c r="I7" s="384"/>
      <c r="J7" s="383" t="s">
        <v>99</v>
      </c>
      <c r="K7" s="383"/>
      <c r="L7" s="383"/>
    </row>
    <row r="8" spans="1:12" s="27" customFormat="1" ht="15" customHeight="1" x14ac:dyDescent="0.2">
      <c r="A8" s="235" t="s">
        <v>163</v>
      </c>
      <c r="B8" s="284" t="s">
        <v>2</v>
      </c>
      <c r="C8" s="284" t="s">
        <v>18</v>
      </c>
      <c r="D8" s="284" t="s">
        <v>19</v>
      </c>
      <c r="E8" s="284"/>
      <c r="F8" s="284" t="s">
        <v>2</v>
      </c>
      <c r="G8" s="284" t="s">
        <v>18</v>
      </c>
      <c r="H8" s="284" t="s">
        <v>19</v>
      </c>
      <c r="I8" s="284"/>
      <c r="J8" s="385" t="s">
        <v>2</v>
      </c>
      <c r="K8" s="385" t="s">
        <v>18</v>
      </c>
      <c r="L8" s="385" t="s">
        <v>19</v>
      </c>
    </row>
    <row r="9" spans="1:12" s="18" customFormat="1" ht="4.95" customHeight="1" x14ac:dyDescent="0.2">
      <c r="A9" s="232"/>
      <c r="B9" s="234"/>
      <c r="C9" s="234"/>
      <c r="D9" s="234"/>
      <c r="E9" s="234"/>
      <c r="F9" s="234"/>
      <c r="G9" s="234"/>
      <c r="H9" s="243"/>
      <c r="I9" s="243"/>
      <c r="J9" s="243"/>
      <c r="K9" s="243"/>
      <c r="L9" s="243"/>
    </row>
    <row r="10" spans="1:12" s="18" customFormat="1" ht="4.95" customHeight="1" x14ac:dyDescent="0.2">
      <c r="A10" s="28"/>
      <c r="B10" s="25"/>
      <c r="C10" s="25"/>
      <c r="D10" s="25"/>
      <c r="E10" s="25"/>
      <c r="F10" s="25"/>
      <c r="G10" s="23"/>
      <c r="H10" s="26"/>
      <c r="I10" s="26"/>
      <c r="J10" s="26"/>
      <c r="K10" s="26"/>
      <c r="L10" s="26"/>
    </row>
    <row r="11" spans="1:12" s="18" customFormat="1" ht="15" customHeight="1" x14ac:dyDescent="0.2">
      <c r="A11" s="254" t="s">
        <v>242</v>
      </c>
      <c r="B11" s="257">
        <v>83522</v>
      </c>
      <c r="C11" s="257">
        <v>31956</v>
      </c>
      <c r="D11" s="257">
        <v>51566</v>
      </c>
      <c r="E11" s="257"/>
      <c r="F11" s="257">
        <v>56721</v>
      </c>
      <c r="G11" s="257">
        <v>19659</v>
      </c>
      <c r="H11" s="257">
        <v>37062</v>
      </c>
      <c r="I11" s="257"/>
      <c r="J11" s="257">
        <v>26801</v>
      </c>
      <c r="K11" s="257">
        <v>12297</v>
      </c>
      <c r="L11" s="257">
        <v>14504</v>
      </c>
    </row>
    <row r="12" spans="1:12" s="18" customFormat="1" ht="15" customHeight="1" x14ac:dyDescent="0.2">
      <c r="A12" s="28" t="s">
        <v>59</v>
      </c>
      <c r="B12" s="30">
        <v>7065</v>
      </c>
      <c r="C12" s="30">
        <v>3022</v>
      </c>
      <c r="D12" s="30">
        <v>4043</v>
      </c>
      <c r="E12" s="30"/>
      <c r="F12" s="4">
        <v>4340</v>
      </c>
      <c r="G12" s="30">
        <v>1674</v>
      </c>
      <c r="H12" s="30">
        <v>2666</v>
      </c>
      <c r="I12" s="30"/>
      <c r="J12" s="30">
        <v>2725</v>
      </c>
      <c r="K12" s="30">
        <v>1348</v>
      </c>
      <c r="L12" s="30">
        <v>1377</v>
      </c>
    </row>
    <row r="13" spans="1:12" s="18" customFormat="1" ht="15" customHeight="1" x14ac:dyDescent="0.2">
      <c r="A13" s="28" t="s">
        <v>60</v>
      </c>
      <c r="B13" s="30">
        <v>6983</v>
      </c>
      <c r="C13" s="30">
        <v>2624</v>
      </c>
      <c r="D13" s="30">
        <v>4359</v>
      </c>
      <c r="E13" s="30"/>
      <c r="F13" s="4">
        <v>5414</v>
      </c>
      <c r="G13" s="30">
        <v>1926</v>
      </c>
      <c r="H13" s="30">
        <v>3488</v>
      </c>
      <c r="I13" s="30"/>
      <c r="J13" s="30">
        <v>1569</v>
      </c>
      <c r="K13" s="30">
        <v>698</v>
      </c>
      <c r="L13" s="30">
        <v>871</v>
      </c>
    </row>
    <row r="14" spans="1:12" s="18" customFormat="1" ht="15" customHeight="1" x14ac:dyDescent="0.2">
      <c r="A14" s="28" t="s">
        <v>61</v>
      </c>
      <c r="B14" s="30">
        <v>5184</v>
      </c>
      <c r="C14" s="30">
        <v>1939</v>
      </c>
      <c r="D14" s="30">
        <v>3245</v>
      </c>
      <c r="E14" s="30"/>
      <c r="F14" s="4">
        <v>4102</v>
      </c>
      <c r="G14" s="30">
        <v>1409</v>
      </c>
      <c r="H14" s="30">
        <v>2693</v>
      </c>
      <c r="I14" s="30"/>
      <c r="J14" s="30">
        <v>1082</v>
      </c>
      <c r="K14" s="30">
        <v>530</v>
      </c>
      <c r="L14" s="30">
        <v>552</v>
      </c>
    </row>
    <row r="15" spans="1:12" s="18" customFormat="1" ht="15" customHeight="1" x14ac:dyDescent="0.2">
      <c r="A15" s="28" t="s">
        <v>62</v>
      </c>
      <c r="B15" s="30">
        <v>6804</v>
      </c>
      <c r="C15" s="30">
        <v>2557</v>
      </c>
      <c r="D15" s="30">
        <v>4247</v>
      </c>
      <c r="E15" s="30"/>
      <c r="F15" s="4">
        <v>4078</v>
      </c>
      <c r="G15" s="30">
        <v>1361</v>
      </c>
      <c r="H15" s="30">
        <v>2717</v>
      </c>
      <c r="I15" s="30"/>
      <c r="J15" s="30">
        <v>2726</v>
      </c>
      <c r="K15" s="30">
        <v>1196</v>
      </c>
      <c r="L15" s="30">
        <v>1530</v>
      </c>
    </row>
    <row r="16" spans="1:12" s="18" customFormat="1" ht="15" customHeight="1" x14ac:dyDescent="0.2">
      <c r="A16" s="28" t="s">
        <v>63</v>
      </c>
      <c r="B16" s="30">
        <v>8779</v>
      </c>
      <c r="C16" s="30">
        <v>3242</v>
      </c>
      <c r="D16" s="30">
        <v>5537</v>
      </c>
      <c r="E16" s="30"/>
      <c r="F16" s="4">
        <v>6877</v>
      </c>
      <c r="G16" s="30">
        <v>2401</v>
      </c>
      <c r="H16" s="30">
        <v>4476</v>
      </c>
      <c r="I16" s="30"/>
      <c r="J16" s="30">
        <v>1902</v>
      </c>
      <c r="K16" s="30">
        <v>841</v>
      </c>
      <c r="L16" s="30">
        <v>1061</v>
      </c>
    </row>
    <row r="17" spans="1:12" s="18" customFormat="1" ht="15" customHeight="1" x14ac:dyDescent="0.2">
      <c r="A17" s="28" t="s">
        <v>69</v>
      </c>
      <c r="B17" s="30">
        <v>8350</v>
      </c>
      <c r="C17" s="30">
        <v>2998</v>
      </c>
      <c r="D17" s="30">
        <v>5352</v>
      </c>
      <c r="E17" s="30"/>
      <c r="F17" s="4">
        <v>6050</v>
      </c>
      <c r="G17" s="30">
        <v>2002</v>
      </c>
      <c r="H17" s="30">
        <v>4048</v>
      </c>
      <c r="I17" s="30"/>
      <c r="J17" s="30">
        <v>2300</v>
      </c>
      <c r="K17" s="30">
        <v>996</v>
      </c>
      <c r="L17" s="30">
        <v>1304</v>
      </c>
    </row>
    <row r="18" spans="1:12" s="18" customFormat="1" ht="15" customHeight="1" x14ac:dyDescent="0.2">
      <c r="A18" s="28" t="s">
        <v>68</v>
      </c>
      <c r="B18" s="30">
        <v>6393</v>
      </c>
      <c r="C18" s="30">
        <v>2392</v>
      </c>
      <c r="D18" s="30">
        <v>4001</v>
      </c>
      <c r="E18" s="30"/>
      <c r="F18" s="4">
        <v>4683</v>
      </c>
      <c r="G18" s="30">
        <v>1615</v>
      </c>
      <c r="H18" s="30">
        <v>3068</v>
      </c>
      <c r="I18" s="30"/>
      <c r="J18" s="30">
        <v>1710</v>
      </c>
      <c r="K18" s="30">
        <v>777</v>
      </c>
      <c r="L18" s="30">
        <v>933</v>
      </c>
    </row>
    <row r="19" spans="1:12" s="18" customFormat="1" ht="15" customHeight="1" x14ac:dyDescent="0.2">
      <c r="A19" s="28" t="s">
        <v>64</v>
      </c>
      <c r="B19" s="30">
        <v>4400</v>
      </c>
      <c r="C19" s="30">
        <v>1609</v>
      </c>
      <c r="D19" s="30">
        <v>2791</v>
      </c>
      <c r="E19" s="30"/>
      <c r="F19" s="4">
        <v>1815</v>
      </c>
      <c r="G19" s="30">
        <v>507</v>
      </c>
      <c r="H19" s="30">
        <v>1308</v>
      </c>
      <c r="I19" s="30"/>
      <c r="J19" s="30">
        <v>2585</v>
      </c>
      <c r="K19" s="30">
        <v>1102</v>
      </c>
      <c r="L19" s="30">
        <v>1483</v>
      </c>
    </row>
    <row r="20" spans="1:12" s="18" customFormat="1" ht="15" customHeight="1" x14ac:dyDescent="0.2">
      <c r="A20" s="28" t="s">
        <v>66</v>
      </c>
      <c r="B20" s="30">
        <v>14531</v>
      </c>
      <c r="C20" s="30">
        <v>5583</v>
      </c>
      <c r="D20" s="30">
        <v>8948</v>
      </c>
      <c r="E20" s="30"/>
      <c r="F20" s="4">
        <v>9743</v>
      </c>
      <c r="G20" s="30">
        <v>3360</v>
      </c>
      <c r="H20" s="30">
        <v>6383</v>
      </c>
      <c r="I20" s="30"/>
      <c r="J20" s="30">
        <v>4788</v>
      </c>
      <c r="K20" s="30">
        <v>2223</v>
      </c>
      <c r="L20" s="30">
        <v>2565</v>
      </c>
    </row>
    <row r="21" spans="1:12" s="18" customFormat="1" ht="15" customHeight="1" x14ac:dyDescent="0.2">
      <c r="A21" s="28" t="s">
        <v>65</v>
      </c>
      <c r="B21" s="30">
        <v>3339</v>
      </c>
      <c r="C21" s="30">
        <v>1312</v>
      </c>
      <c r="D21" s="30">
        <v>2027</v>
      </c>
      <c r="E21" s="30"/>
      <c r="F21" s="4">
        <v>1773</v>
      </c>
      <c r="G21" s="30">
        <v>573</v>
      </c>
      <c r="H21" s="30">
        <v>1200</v>
      </c>
      <c r="I21" s="30"/>
      <c r="J21" s="30">
        <v>1566</v>
      </c>
      <c r="K21" s="30">
        <v>739</v>
      </c>
      <c r="L21" s="30">
        <v>827</v>
      </c>
    </row>
    <row r="22" spans="1:12" s="18" customFormat="1" ht="15" customHeight="1" x14ac:dyDescent="0.2">
      <c r="A22" s="28" t="s">
        <v>67</v>
      </c>
      <c r="B22" s="30">
        <v>11694</v>
      </c>
      <c r="C22" s="30">
        <v>4678</v>
      </c>
      <c r="D22" s="30">
        <v>7016</v>
      </c>
      <c r="E22" s="30"/>
      <c r="F22" s="4">
        <v>7846</v>
      </c>
      <c r="G22" s="30">
        <v>2831</v>
      </c>
      <c r="H22" s="30">
        <v>5015</v>
      </c>
      <c r="I22" s="30"/>
      <c r="J22" s="30">
        <v>3848</v>
      </c>
      <c r="K22" s="30">
        <v>1847</v>
      </c>
      <c r="L22" s="30">
        <v>2001</v>
      </c>
    </row>
    <row r="23" spans="1:12" s="18" customFormat="1" ht="15" customHeight="1" x14ac:dyDescent="0.2">
      <c r="A23" s="254" t="s">
        <v>243</v>
      </c>
      <c r="B23" s="257">
        <v>85260</v>
      </c>
      <c r="C23" s="257">
        <v>32259</v>
      </c>
      <c r="D23" s="257">
        <v>53001</v>
      </c>
      <c r="E23" s="257"/>
      <c r="F23" s="257">
        <v>57301</v>
      </c>
      <c r="G23" s="257">
        <v>19471</v>
      </c>
      <c r="H23" s="257">
        <v>37830</v>
      </c>
      <c r="I23" s="257"/>
      <c r="J23" s="257">
        <v>27959</v>
      </c>
      <c r="K23" s="257">
        <v>12788</v>
      </c>
      <c r="L23" s="257">
        <v>15171</v>
      </c>
    </row>
    <row r="24" spans="1:12" s="18" customFormat="1" ht="15" customHeight="1" x14ac:dyDescent="0.2">
      <c r="A24" s="28" t="s">
        <v>59</v>
      </c>
      <c r="B24" s="30">
        <v>7220</v>
      </c>
      <c r="C24" s="30">
        <v>3077</v>
      </c>
      <c r="D24" s="30">
        <v>4143</v>
      </c>
      <c r="E24" s="30"/>
      <c r="F24" s="4">
        <v>4364</v>
      </c>
      <c r="G24" s="30">
        <v>1654</v>
      </c>
      <c r="H24" s="30">
        <v>2710</v>
      </c>
      <c r="I24" s="30"/>
      <c r="J24" s="30">
        <v>2856</v>
      </c>
      <c r="K24" s="30">
        <v>1423</v>
      </c>
      <c r="L24" s="30">
        <v>1433</v>
      </c>
    </row>
    <row r="25" spans="1:12" s="18" customFormat="1" ht="15" customHeight="1" x14ac:dyDescent="0.2">
      <c r="A25" s="28" t="s">
        <v>60</v>
      </c>
      <c r="B25" s="30">
        <v>7116</v>
      </c>
      <c r="C25" s="30">
        <v>2636</v>
      </c>
      <c r="D25" s="30">
        <v>4480</v>
      </c>
      <c r="E25" s="30"/>
      <c r="F25" s="4">
        <v>5467</v>
      </c>
      <c r="G25" s="30">
        <v>1892</v>
      </c>
      <c r="H25" s="30">
        <v>3575</v>
      </c>
      <c r="I25" s="30"/>
      <c r="J25" s="30">
        <v>1649</v>
      </c>
      <c r="K25" s="30">
        <v>744</v>
      </c>
      <c r="L25" s="30">
        <v>905</v>
      </c>
    </row>
    <row r="26" spans="1:12" s="18" customFormat="1" ht="15" customHeight="1" x14ac:dyDescent="0.2">
      <c r="A26" s="28" t="s">
        <v>61</v>
      </c>
      <c r="B26" s="30">
        <v>5283</v>
      </c>
      <c r="C26" s="30">
        <v>1959</v>
      </c>
      <c r="D26" s="30">
        <v>3324</v>
      </c>
      <c r="E26" s="30"/>
      <c r="F26" s="4">
        <v>4188</v>
      </c>
      <c r="G26" s="30">
        <v>1406</v>
      </c>
      <c r="H26" s="30">
        <v>2782</v>
      </c>
      <c r="I26" s="30"/>
      <c r="J26" s="30">
        <v>1095</v>
      </c>
      <c r="K26" s="30">
        <v>553</v>
      </c>
      <c r="L26" s="30">
        <v>542</v>
      </c>
    </row>
    <row r="27" spans="1:12" s="18" customFormat="1" ht="15" customHeight="1" x14ac:dyDescent="0.2">
      <c r="A27" s="28" t="s">
        <v>62</v>
      </c>
      <c r="B27" s="30">
        <v>6925</v>
      </c>
      <c r="C27" s="30">
        <v>2578</v>
      </c>
      <c r="D27" s="30">
        <v>4347</v>
      </c>
      <c r="E27" s="30"/>
      <c r="F27" s="4">
        <v>4093</v>
      </c>
      <c r="G27" s="30">
        <v>1337</v>
      </c>
      <c r="H27" s="30">
        <v>2756</v>
      </c>
      <c r="I27" s="30"/>
      <c r="J27" s="30">
        <v>2832</v>
      </c>
      <c r="K27" s="30">
        <v>1241</v>
      </c>
      <c r="L27" s="30">
        <v>1591</v>
      </c>
    </row>
    <row r="28" spans="1:12" s="18" customFormat="1" ht="15" customHeight="1" x14ac:dyDescent="0.2">
      <c r="A28" s="28" t="s">
        <v>63</v>
      </c>
      <c r="B28" s="30">
        <v>8902</v>
      </c>
      <c r="C28" s="30">
        <v>3237</v>
      </c>
      <c r="D28" s="30">
        <v>5665</v>
      </c>
      <c r="E28" s="30"/>
      <c r="F28" s="4">
        <v>6883</v>
      </c>
      <c r="G28" s="30">
        <v>2373</v>
      </c>
      <c r="H28" s="30">
        <v>4510</v>
      </c>
      <c r="I28" s="30"/>
      <c r="J28" s="30">
        <v>2019</v>
      </c>
      <c r="K28" s="30">
        <v>864</v>
      </c>
      <c r="L28" s="30">
        <v>1155</v>
      </c>
    </row>
    <row r="29" spans="1:12" s="18" customFormat="1" ht="15" customHeight="1" x14ac:dyDescent="0.2">
      <c r="A29" s="28" t="s">
        <v>69</v>
      </c>
      <c r="B29" s="30">
        <v>8512</v>
      </c>
      <c r="C29" s="30">
        <v>2992</v>
      </c>
      <c r="D29" s="30">
        <v>5520</v>
      </c>
      <c r="E29" s="30"/>
      <c r="F29" s="4">
        <v>6015</v>
      </c>
      <c r="G29" s="30">
        <v>1911</v>
      </c>
      <c r="H29" s="30">
        <v>4104</v>
      </c>
      <c r="I29" s="30"/>
      <c r="J29" s="30">
        <v>2497</v>
      </c>
      <c r="K29" s="30">
        <v>1081</v>
      </c>
      <c r="L29" s="30">
        <v>1416</v>
      </c>
    </row>
    <row r="30" spans="1:12" s="18" customFormat="1" ht="15" customHeight="1" x14ac:dyDescent="0.2">
      <c r="A30" s="28" t="s">
        <v>68</v>
      </c>
      <c r="B30" s="30">
        <v>6569</v>
      </c>
      <c r="C30" s="30">
        <v>2413</v>
      </c>
      <c r="D30" s="30">
        <v>4156</v>
      </c>
      <c r="E30" s="30"/>
      <c r="F30" s="4">
        <v>4759</v>
      </c>
      <c r="G30" s="30">
        <v>1599</v>
      </c>
      <c r="H30" s="30">
        <v>3160</v>
      </c>
      <c r="I30" s="30"/>
      <c r="J30" s="30">
        <v>1810</v>
      </c>
      <c r="K30" s="30">
        <v>814</v>
      </c>
      <c r="L30" s="30">
        <v>996</v>
      </c>
    </row>
    <row r="31" spans="1:12" s="18" customFormat="1" ht="15" customHeight="1" x14ac:dyDescent="0.2">
      <c r="A31" s="28" t="s">
        <v>64</v>
      </c>
      <c r="B31" s="30">
        <v>4542</v>
      </c>
      <c r="C31" s="30">
        <v>1665</v>
      </c>
      <c r="D31" s="30">
        <v>2877</v>
      </c>
      <c r="E31" s="30"/>
      <c r="F31" s="4">
        <v>1779</v>
      </c>
      <c r="G31" s="30">
        <v>485</v>
      </c>
      <c r="H31" s="30">
        <v>1294</v>
      </c>
      <c r="I31" s="30"/>
      <c r="J31" s="30">
        <v>2763</v>
      </c>
      <c r="K31" s="30">
        <v>1180</v>
      </c>
      <c r="L31" s="30">
        <v>1583</v>
      </c>
    </row>
    <row r="32" spans="1:12" s="18" customFormat="1" ht="15" customHeight="1" x14ac:dyDescent="0.2">
      <c r="A32" s="28" t="s">
        <v>66</v>
      </c>
      <c r="B32" s="30">
        <v>14839</v>
      </c>
      <c r="C32" s="30">
        <v>5681</v>
      </c>
      <c r="D32" s="30">
        <v>9158</v>
      </c>
      <c r="E32" s="30"/>
      <c r="F32" s="4">
        <v>9975</v>
      </c>
      <c r="G32" s="30">
        <v>3432</v>
      </c>
      <c r="H32" s="30">
        <v>6543</v>
      </c>
      <c r="I32" s="30"/>
      <c r="J32" s="30">
        <v>4864</v>
      </c>
      <c r="K32" s="30">
        <v>2249</v>
      </c>
      <c r="L32" s="30">
        <v>2615</v>
      </c>
    </row>
    <row r="33" spans="1:12" s="18" customFormat="1" ht="15" customHeight="1" x14ac:dyDescent="0.2">
      <c r="A33" s="28" t="s">
        <v>65</v>
      </c>
      <c r="B33" s="30">
        <v>3434</v>
      </c>
      <c r="C33" s="30">
        <v>1333</v>
      </c>
      <c r="D33" s="30">
        <v>2101</v>
      </c>
      <c r="E33" s="30"/>
      <c r="F33" s="4">
        <v>1806</v>
      </c>
      <c r="G33" s="30">
        <v>569</v>
      </c>
      <c r="H33" s="30">
        <v>1237</v>
      </c>
      <c r="I33" s="30"/>
      <c r="J33" s="30">
        <v>1628</v>
      </c>
      <c r="K33" s="30">
        <v>764</v>
      </c>
      <c r="L33" s="30">
        <v>864</v>
      </c>
    </row>
    <row r="34" spans="1:12" s="18" customFormat="1" ht="15" customHeight="1" x14ac:dyDescent="0.2">
      <c r="A34" s="28" t="s">
        <v>67</v>
      </c>
      <c r="B34" s="30">
        <v>11918</v>
      </c>
      <c r="C34" s="30">
        <v>4688</v>
      </c>
      <c r="D34" s="30">
        <v>7230</v>
      </c>
      <c r="E34" s="30"/>
      <c r="F34" s="4">
        <v>7972</v>
      </c>
      <c r="G34" s="30">
        <v>2813</v>
      </c>
      <c r="H34" s="30">
        <v>5159</v>
      </c>
      <c r="I34" s="30"/>
      <c r="J34" s="30">
        <v>3946</v>
      </c>
      <c r="K34" s="30">
        <v>1875</v>
      </c>
      <c r="L34" s="30">
        <v>2071</v>
      </c>
    </row>
    <row r="35" spans="1:12" s="18" customFormat="1" ht="15" customHeight="1" x14ac:dyDescent="0.2">
      <c r="A35" s="254" t="s">
        <v>244</v>
      </c>
      <c r="B35" s="257">
        <v>85923</v>
      </c>
      <c r="C35" s="257">
        <v>32031</v>
      </c>
      <c r="D35" s="257">
        <v>53892</v>
      </c>
      <c r="E35" s="257"/>
      <c r="F35" s="257">
        <v>56920</v>
      </c>
      <c r="G35" s="257">
        <v>18942</v>
      </c>
      <c r="H35" s="257">
        <v>37978</v>
      </c>
      <c r="I35" s="257"/>
      <c r="J35" s="257">
        <v>29003</v>
      </c>
      <c r="K35" s="257">
        <v>13089</v>
      </c>
      <c r="L35" s="257">
        <v>15914</v>
      </c>
    </row>
    <row r="36" spans="1:12" s="18" customFormat="1" ht="15" customHeight="1" x14ac:dyDescent="0.2">
      <c r="A36" s="28" t="s">
        <v>59</v>
      </c>
      <c r="B36" s="30">
        <v>7321</v>
      </c>
      <c r="C36" s="30">
        <v>3070</v>
      </c>
      <c r="D36" s="30">
        <v>4251</v>
      </c>
      <c r="E36" s="30"/>
      <c r="F36" s="4">
        <v>4361</v>
      </c>
      <c r="G36" s="30">
        <v>1615</v>
      </c>
      <c r="H36" s="30">
        <v>2746</v>
      </c>
      <c r="I36" s="30"/>
      <c r="J36" s="30">
        <v>2960</v>
      </c>
      <c r="K36" s="30">
        <v>1455</v>
      </c>
      <c r="L36" s="30">
        <v>1505</v>
      </c>
    </row>
    <row r="37" spans="1:12" s="18" customFormat="1" ht="15" customHeight="1" x14ac:dyDescent="0.2">
      <c r="A37" s="28" t="s">
        <v>60</v>
      </c>
      <c r="B37" s="30">
        <v>7186</v>
      </c>
      <c r="C37" s="30">
        <v>2621</v>
      </c>
      <c r="D37" s="30">
        <v>4565</v>
      </c>
      <c r="E37" s="30"/>
      <c r="F37" s="4">
        <v>5436</v>
      </c>
      <c r="G37" s="30">
        <v>1845</v>
      </c>
      <c r="H37" s="30">
        <v>3591</v>
      </c>
      <c r="I37" s="30"/>
      <c r="J37" s="30">
        <v>1750</v>
      </c>
      <c r="K37" s="30">
        <v>776</v>
      </c>
      <c r="L37" s="30">
        <v>974</v>
      </c>
    </row>
    <row r="38" spans="1:12" s="18" customFormat="1" ht="15" customHeight="1" x14ac:dyDescent="0.2">
      <c r="A38" s="28" t="s">
        <v>61</v>
      </c>
      <c r="B38" s="30">
        <v>5274</v>
      </c>
      <c r="C38" s="30">
        <v>1938</v>
      </c>
      <c r="D38" s="30">
        <v>3336</v>
      </c>
      <c r="E38" s="30"/>
      <c r="F38" s="4">
        <v>4182</v>
      </c>
      <c r="G38" s="30">
        <v>1404</v>
      </c>
      <c r="H38" s="30">
        <v>2778</v>
      </c>
      <c r="I38" s="30"/>
      <c r="J38" s="30">
        <v>1092</v>
      </c>
      <c r="K38" s="30">
        <v>534</v>
      </c>
      <c r="L38" s="30">
        <v>558</v>
      </c>
    </row>
    <row r="39" spans="1:12" s="18" customFormat="1" ht="15" customHeight="1" x14ac:dyDescent="0.2">
      <c r="A39" s="28" t="s">
        <v>62</v>
      </c>
      <c r="B39" s="30">
        <v>7067</v>
      </c>
      <c r="C39" s="30">
        <v>2604</v>
      </c>
      <c r="D39" s="30">
        <v>4463</v>
      </c>
      <c r="E39" s="30"/>
      <c r="F39" s="4">
        <v>4104</v>
      </c>
      <c r="G39" s="30">
        <v>1321</v>
      </c>
      <c r="H39" s="30">
        <v>2783</v>
      </c>
      <c r="I39" s="30"/>
      <c r="J39" s="30">
        <v>2963</v>
      </c>
      <c r="K39" s="30">
        <v>1283</v>
      </c>
      <c r="L39" s="30">
        <v>1680</v>
      </c>
    </row>
    <row r="40" spans="1:12" s="18" customFormat="1" ht="15" customHeight="1" x14ac:dyDescent="0.2">
      <c r="A40" s="28" t="s">
        <v>63</v>
      </c>
      <c r="B40" s="30">
        <v>8909</v>
      </c>
      <c r="C40" s="30">
        <v>3219</v>
      </c>
      <c r="D40" s="30">
        <v>5690</v>
      </c>
      <c r="E40" s="30"/>
      <c r="F40" s="4">
        <v>6766</v>
      </c>
      <c r="G40" s="30">
        <v>2303</v>
      </c>
      <c r="H40" s="30">
        <v>4463</v>
      </c>
      <c r="I40" s="30"/>
      <c r="J40" s="30">
        <v>2143</v>
      </c>
      <c r="K40" s="30">
        <v>916</v>
      </c>
      <c r="L40" s="30">
        <v>1227</v>
      </c>
    </row>
    <row r="41" spans="1:12" s="18" customFormat="1" ht="15" customHeight="1" x14ac:dyDescent="0.2">
      <c r="A41" s="28" t="s">
        <v>69</v>
      </c>
      <c r="B41" s="30">
        <v>8637</v>
      </c>
      <c r="C41" s="30">
        <v>2990</v>
      </c>
      <c r="D41" s="30">
        <v>5647</v>
      </c>
      <c r="E41" s="30"/>
      <c r="F41" s="4">
        <v>5960</v>
      </c>
      <c r="G41" s="30">
        <v>1851</v>
      </c>
      <c r="H41" s="30">
        <v>4109</v>
      </c>
      <c r="I41" s="30"/>
      <c r="J41" s="30">
        <v>2677</v>
      </c>
      <c r="K41" s="30">
        <v>1139</v>
      </c>
      <c r="L41" s="30">
        <v>1538</v>
      </c>
    </row>
    <row r="42" spans="1:12" s="18" customFormat="1" ht="15" customHeight="1" x14ac:dyDescent="0.2">
      <c r="A42" s="28" t="s">
        <v>68</v>
      </c>
      <c r="B42" s="30">
        <v>6522</v>
      </c>
      <c r="C42" s="30">
        <v>2327</v>
      </c>
      <c r="D42" s="30">
        <v>4195</v>
      </c>
      <c r="E42" s="30"/>
      <c r="F42" s="4">
        <v>4648</v>
      </c>
      <c r="G42" s="30">
        <v>1492</v>
      </c>
      <c r="H42" s="30">
        <v>3156</v>
      </c>
      <c r="I42" s="30"/>
      <c r="J42" s="30">
        <v>1874</v>
      </c>
      <c r="K42" s="30">
        <v>835</v>
      </c>
      <c r="L42" s="30">
        <v>1039</v>
      </c>
    </row>
    <row r="43" spans="1:12" s="18" customFormat="1" ht="15" customHeight="1" x14ac:dyDescent="0.2">
      <c r="A43" s="28" t="s">
        <v>64</v>
      </c>
      <c r="B43" s="30">
        <v>4578</v>
      </c>
      <c r="C43" s="30">
        <v>1660</v>
      </c>
      <c r="D43" s="30">
        <v>2918</v>
      </c>
      <c r="E43" s="30"/>
      <c r="F43" s="4">
        <v>1680</v>
      </c>
      <c r="G43" s="30">
        <v>428</v>
      </c>
      <c r="H43" s="30">
        <v>1252</v>
      </c>
      <c r="I43" s="30"/>
      <c r="J43" s="30">
        <v>2898</v>
      </c>
      <c r="K43" s="30">
        <v>1232</v>
      </c>
      <c r="L43" s="30">
        <v>1666</v>
      </c>
    </row>
    <row r="44" spans="1:12" s="18" customFormat="1" ht="15" customHeight="1" x14ac:dyDescent="0.2">
      <c r="A44" s="28" t="s">
        <v>66</v>
      </c>
      <c r="B44" s="30">
        <v>14962</v>
      </c>
      <c r="C44" s="30">
        <v>5639</v>
      </c>
      <c r="D44" s="30">
        <v>9323</v>
      </c>
      <c r="E44" s="30"/>
      <c r="F44" s="4">
        <v>10052</v>
      </c>
      <c r="G44" s="30">
        <v>3415</v>
      </c>
      <c r="H44" s="30">
        <v>6637</v>
      </c>
      <c r="I44" s="30"/>
      <c r="J44" s="30">
        <v>4910</v>
      </c>
      <c r="K44" s="30">
        <v>2224</v>
      </c>
      <c r="L44" s="30">
        <v>2686</v>
      </c>
    </row>
    <row r="45" spans="1:12" s="18" customFormat="1" ht="15" customHeight="1" x14ac:dyDescent="0.2">
      <c r="A45" s="28" t="s">
        <v>65</v>
      </c>
      <c r="B45" s="30">
        <v>3452</v>
      </c>
      <c r="C45" s="30">
        <v>1310</v>
      </c>
      <c r="D45" s="30">
        <v>2142</v>
      </c>
      <c r="E45" s="30"/>
      <c r="F45" s="4">
        <v>1769</v>
      </c>
      <c r="G45" s="30">
        <v>526</v>
      </c>
      <c r="H45" s="30">
        <v>1243</v>
      </c>
      <c r="I45" s="30"/>
      <c r="J45" s="30">
        <v>1683</v>
      </c>
      <c r="K45" s="30">
        <v>784</v>
      </c>
      <c r="L45" s="30">
        <v>899</v>
      </c>
    </row>
    <row r="46" spans="1:12" s="18" customFormat="1" ht="15" customHeight="1" x14ac:dyDescent="0.2">
      <c r="A46" s="28" t="s">
        <v>67</v>
      </c>
      <c r="B46" s="30">
        <v>12015</v>
      </c>
      <c r="C46" s="30">
        <v>4653</v>
      </c>
      <c r="D46" s="30">
        <v>7362</v>
      </c>
      <c r="E46" s="30"/>
      <c r="F46" s="4">
        <v>7962</v>
      </c>
      <c r="G46" s="30">
        <v>2742</v>
      </c>
      <c r="H46" s="30">
        <v>5220</v>
      </c>
      <c r="I46" s="30"/>
      <c r="J46" s="30">
        <v>4053</v>
      </c>
      <c r="K46" s="30">
        <v>1911</v>
      </c>
      <c r="L46" s="30">
        <v>2142</v>
      </c>
    </row>
    <row r="47" spans="1:12" s="18" customFormat="1" ht="4.95" customHeight="1" x14ac:dyDescent="0.2">
      <c r="A47" s="205"/>
      <c r="B47" s="206"/>
      <c r="C47" s="207"/>
      <c r="D47" s="208"/>
      <c r="E47" s="201"/>
      <c r="F47" s="201"/>
      <c r="G47" s="201"/>
      <c r="H47" s="201"/>
      <c r="I47" s="201"/>
      <c r="J47" s="201"/>
      <c r="K47" s="201"/>
      <c r="L47" s="201"/>
    </row>
    <row r="48" spans="1:12" s="18" customFormat="1" ht="4.95" customHeight="1" x14ac:dyDescent="0.2">
      <c r="A48" s="31"/>
      <c r="B48" s="32"/>
      <c r="C48" s="32"/>
      <c r="D48" s="32"/>
      <c r="E48" s="15"/>
      <c r="F48" s="15"/>
      <c r="G48" s="15"/>
      <c r="H48" s="16"/>
      <c r="I48" s="16"/>
      <c r="J48" s="16"/>
      <c r="K48" s="16"/>
      <c r="L48" s="16"/>
    </row>
    <row r="49" spans="1:9" s="18" customFormat="1" ht="15" customHeight="1" x14ac:dyDescent="0.2">
      <c r="A49" s="24" t="s">
        <v>74</v>
      </c>
      <c r="B49" s="32"/>
      <c r="C49" s="32"/>
      <c r="D49" s="32"/>
      <c r="E49" s="32"/>
      <c r="F49" s="15"/>
      <c r="G49" s="15"/>
      <c r="H49" s="16"/>
      <c r="I49" s="17"/>
    </row>
    <row r="50" spans="1:9" s="18" customFormat="1" ht="15" customHeight="1" x14ac:dyDescent="0.2">
      <c r="A50" s="1" t="s">
        <v>70</v>
      </c>
      <c r="B50" s="32"/>
      <c r="C50" s="32"/>
      <c r="D50" s="32"/>
      <c r="E50" s="32"/>
      <c r="F50" s="15"/>
      <c r="G50" s="15"/>
      <c r="H50" s="16"/>
      <c r="I50" s="17"/>
    </row>
    <row r="51" spans="1:9" s="12" customFormat="1" ht="15" customHeight="1" x14ac:dyDescent="0.2"/>
    <row r="52" spans="1:9" s="18" customFormat="1" ht="15" customHeight="1" x14ac:dyDescent="0.2"/>
    <row r="53" spans="1:9" s="18" customFormat="1" ht="15" customHeight="1" x14ac:dyDescent="0.2"/>
    <row r="54" spans="1:9" s="18" customFormat="1" ht="4.95" customHeight="1" x14ac:dyDescent="0.2"/>
    <row r="55" spans="1:9" s="18" customFormat="1" ht="4.95" customHeight="1" x14ac:dyDescent="0.2"/>
    <row r="56" spans="1:9" s="27" customFormat="1" ht="15" customHeight="1" x14ac:dyDescent="0.2"/>
    <row r="57" spans="1:9" s="27" customFormat="1" ht="15" customHeight="1" x14ac:dyDescent="0.2"/>
    <row r="58" spans="1:9" s="18" customFormat="1" ht="4.95" customHeight="1" x14ac:dyDescent="0.2"/>
    <row r="59" spans="1:9" s="18" customFormat="1" ht="4.95" customHeight="1" x14ac:dyDescent="0.2"/>
    <row r="60" spans="1:9" s="18" customFormat="1" ht="15" customHeight="1" x14ac:dyDescent="0.2"/>
    <row r="61" spans="1:9" s="18" customFormat="1" ht="15" customHeight="1" x14ac:dyDescent="0.2"/>
    <row r="62" spans="1:9" s="18" customFormat="1" ht="45" customHeight="1" x14ac:dyDescent="0.2"/>
    <row r="63" spans="1:9" s="18" customFormat="1" ht="15" customHeight="1" x14ac:dyDescent="0.2"/>
    <row r="64" spans="1:9" s="18" customFormat="1" ht="15" customHeight="1" x14ac:dyDescent="0.2"/>
    <row r="65" spans="1:12" s="18" customFormat="1" ht="15" customHeight="1" x14ac:dyDescent="0.2"/>
    <row r="66" spans="1:12" s="18" customFormat="1" ht="15" customHeight="1" x14ac:dyDescent="0.2"/>
    <row r="67" spans="1:12" s="18" customFormat="1" ht="15" customHeight="1" x14ac:dyDescent="0.2"/>
    <row r="68" spans="1:12" s="18" customFormat="1" ht="15" customHeight="1" x14ac:dyDescent="0.2"/>
    <row r="69" spans="1:12" s="18" customFormat="1" ht="15" customHeight="1" x14ac:dyDescent="0.2"/>
    <row r="70" spans="1:12" s="18" customFormat="1" ht="15" customHeight="1" x14ac:dyDescent="0.2"/>
    <row r="71" spans="1:12" s="18" customFormat="1" ht="15" customHeight="1" x14ac:dyDescent="0.2"/>
    <row r="72" spans="1:12" s="18" customFormat="1" ht="4.95" customHeight="1" x14ac:dyDescent="0.2"/>
    <row r="73" spans="1:12" s="18" customFormat="1" ht="4.95" customHeight="1" x14ac:dyDescent="0.2"/>
    <row r="74" spans="1:12" s="18" customFormat="1" ht="15" customHeight="1" x14ac:dyDescent="0.2"/>
    <row r="75" spans="1:12" s="27" customFormat="1" ht="15" customHeight="1" x14ac:dyDescent="0.2"/>
    <row r="78" spans="1:12" ht="15" customHeight="1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</sheetData>
  <protectedRanges>
    <protectedRange sqref="F21:F22 F11:F19" name="Rango1"/>
    <protectedRange sqref="F33:F34 F23:F31" name="Rango1_1"/>
    <protectedRange sqref="F45:F46 F35:F43" name="Rango1_2"/>
  </protectedRanges>
  <mergeCells count="3">
    <mergeCell ref="J7:L7"/>
    <mergeCell ref="B7:D7"/>
    <mergeCell ref="F7:H7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/>
  </sheetPr>
  <dimension ref="A1:L50"/>
  <sheetViews>
    <sheetView view="pageBreakPreview" zoomScaleNormal="100" zoomScaleSheetLayoutView="100" workbookViewId="0">
      <selection activeCell="A7" sqref="A7:L8"/>
    </sheetView>
  </sheetViews>
  <sheetFormatPr baseColWidth="10" defaultColWidth="9" defaultRowHeight="15" customHeight="1" x14ac:dyDescent="0.2"/>
  <cols>
    <col min="1" max="1" width="22.77734375" style="145" customWidth="1"/>
    <col min="2" max="4" width="7.6640625" style="145" customWidth="1"/>
    <col min="5" max="5" width="1.6640625" style="145" customWidth="1"/>
    <col min="6" max="8" width="7.6640625" style="145" customWidth="1"/>
    <col min="9" max="9" width="1.6640625" style="145" customWidth="1"/>
    <col min="10" max="12" width="7.6640625" style="145" customWidth="1"/>
    <col min="13" max="16384" width="9" style="145"/>
  </cols>
  <sheetData>
    <row r="1" spans="1:12" ht="15" customHeight="1" x14ac:dyDescent="0.2">
      <c r="A1" s="40" t="s">
        <v>264</v>
      </c>
      <c r="B1" s="146"/>
      <c r="C1" s="146"/>
      <c r="D1" s="146"/>
      <c r="E1" s="146"/>
      <c r="F1" s="146"/>
      <c r="G1" s="147"/>
      <c r="H1" s="148"/>
      <c r="I1" s="149"/>
      <c r="J1" s="150"/>
      <c r="K1" s="150"/>
      <c r="L1" s="150"/>
    </row>
    <row r="2" spans="1:12" ht="15" customHeight="1" x14ac:dyDescent="0.2">
      <c r="A2" s="40" t="s">
        <v>263</v>
      </c>
      <c r="B2" s="63"/>
      <c r="C2" s="63"/>
      <c r="D2" s="63"/>
      <c r="E2" s="63"/>
      <c r="F2" s="63"/>
      <c r="G2" s="151"/>
      <c r="H2" s="152"/>
      <c r="I2" s="122"/>
      <c r="J2" s="27"/>
      <c r="K2" s="27"/>
      <c r="L2" s="27"/>
    </row>
    <row r="3" spans="1:12" ht="15" customHeight="1" x14ac:dyDescent="0.2">
      <c r="A3" s="40"/>
      <c r="B3" s="63"/>
      <c r="C3" s="63"/>
      <c r="D3" s="63"/>
      <c r="E3" s="63"/>
      <c r="F3" s="63"/>
      <c r="G3" s="151"/>
      <c r="H3" s="152"/>
      <c r="I3" s="122"/>
      <c r="J3" s="27"/>
      <c r="K3" s="27"/>
      <c r="L3" s="27"/>
    </row>
    <row r="4" spans="1:12" ht="15" customHeight="1" x14ac:dyDescent="0.2">
      <c r="A4" s="153"/>
      <c r="B4" s="154"/>
      <c r="C4" s="154"/>
      <c r="D4" s="154"/>
      <c r="E4" s="154"/>
      <c r="F4" s="154"/>
      <c r="G4" s="155"/>
      <c r="H4" s="156"/>
      <c r="I4" s="38"/>
      <c r="J4" s="27"/>
      <c r="K4" s="27"/>
      <c r="L4" s="38" t="s">
        <v>16</v>
      </c>
    </row>
    <row r="5" spans="1:12" ht="4.95" customHeight="1" x14ac:dyDescent="0.2">
      <c r="A5" s="194"/>
      <c r="B5" s="195"/>
      <c r="C5" s="195"/>
      <c r="D5" s="195"/>
      <c r="E5" s="195"/>
      <c r="F5" s="195"/>
      <c r="G5" s="203"/>
      <c r="H5" s="204"/>
      <c r="I5" s="204"/>
      <c r="J5" s="204"/>
      <c r="K5" s="204"/>
      <c r="L5" s="204"/>
    </row>
    <row r="6" spans="1:12" ht="4.95" customHeight="1" x14ac:dyDescent="0.2">
      <c r="A6" s="229"/>
      <c r="B6" s="230"/>
      <c r="C6" s="230"/>
      <c r="D6" s="230"/>
      <c r="E6" s="230"/>
      <c r="F6" s="230"/>
      <c r="G6" s="230"/>
      <c r="H6" s="242"/>
      <c r="I6" s="242"/>
      <c r="J6" s="242"/>
      <c r="K6" s="242"/>
      <c r="L6" s="242"/>
    </row>
    <row r="7" spans="1:12" ht="15" customHeight="1" x14ac:dyDescent="0.2">
      <c r="A7" s="235"/>
      <c r="B7" s="383" t="s">
        <v>44</v>
      </c>
      <c r="C7" s="383"/>
      <c r="D7" s="383"/>
      <c r="E7" s="384"/>
      <c r="F7" s="387" t="s">
        <v>100</v>
      </c>
      <c r="G7" s="387"/>
      <c r="H7" s="387"/>
      <c r="I7" s="384"/>
      <c r="J7" s="383" t="s">
        <v>99</v>
      </c>
      <c r="K7" s="383"/>
      <c r="L7" s="383"/>
    </row>
    <row r="8" spans="1:12" ht="15" customHeight="1" x14ac:dyDescent="0.2">
      <c r="A8" s="235" t="s">
        <v>163</v>
      </c>
      <c r="B8" s="385" t="s">
        <v>2</v>
      </c>
      <c r="C8" s="385" t="s">
        <v>18</v>
      </c>
      <c r="D8" s="385" t="s">
        <v>19</v>
      </c>
      <c r="E8" s="284"/>
      <c r="F8" s="284" t="s">
        <v>2</v>
      </c>
      <c r="G8" s="284" t="s">
        <v>18</v>
      </c>
      <c r="H8" s="284" t="s">
        <v>19</v>
      </c>
      <c r="I8" s="284"/>
      <c r="J8" s="385" t="s">
        <v>2</v>
      </c>
      <c r="K8" s="385" t="s">
        <v>18</v>
      </c>
      <c r="L8" s="385" t="s">
        <v>19</v>
      </c>
    </row>
    <row r="9" spans="1:12" ht="4.95" customHeight="1" x14ac:dyDescent="0.2">
      <c r="A9" s="232"/>
      <c r="B9" s="234"/>
      <c r="C9" s="234"/>
      <c r="D9" s="234"/>
      <c r="E9" s="234"/>
      <c r="F9" s="234"/>
      <c r="G9" s="234"/>
      <c r="H9" s="243"/>
      <c r="I9" s="243"/>
      <c r="J9" s="243"/>
      <c r="K9" s="243"/>
      <c r="L9" s="243"/>
    </row>
    <row r="10" spans="1:12" ht="4.95" customHeight="1" x14ac:dyDescent="0.2">
      <c r="A10" s="1"/>
      <c r="B10" s="123"/>
      <c r="C10" s="123"/>
      <c r="D10" s="123"/>
      <c r="E10" s="123"/>
      <c r="F10" s="123"/>
      <c r="G10" s="38"/>
      <c r="H10" s="157"/>
      <c r="I10" s="157"/>
      <c r="J10" s="157"/>
      <c r="K10" s="157"/>
      <c r="L10" s="157"/>
    </row>
    <row r="11" spans="1:12" ht="15" customHeight="1" x14ac:dyDescent="0.2">
      <c r="A11" s="254" t="s">
        <v>242</v>
      </c>
      <c r="B11" s="316">
        <v>177785</v>
      </c>
      <c r="C11" s="316">
        <v>80505</v>
      </c>
      <c r="D11" s="316">
        <v>97280</v>
      </c>
      <c r="E11" s="316"/>
      <c r="F11" s="316">
        <v>122774</v>
      </c>
      <c r="G11" s="316">
        <v>53557</v>
      </c>
      <c r="H11" s="316">
        <v>69217</v>
      </c>
      <c r="I11" s="316"/>
      <c r="J11" s="316">
        <v>55011</v>
      </c>
      <c r="K11" s="316">
        <v>26948</v>
      </c>
      <c r="L11" s="316">
        <v>28063</v>
      </c>
    </row>
    <row r="12" spans="1:12" ht="15" customHeight="1" x14ac:dyDescent="0.2">
      <c r="A12" s="1" t="s">
        <v>59</v>
      </c>
      <c r="B12" s="4">
        <v>14993</v>
      </c>
      <c r="C12" s="4">
        <v>7092</v>
      </c>
      <c r="D12" s="4">
        <v>7901</v>
      </c>
      <c r="E12" s="4"/>
      <c r="F12" s="4">
        <v>9600</v>
      </c>
      <c r="G12" s="4">
        <v>4386</v>
      </c>
      <c r="H12" s="4">
        <v>5214</v>
      </c>
      <c r="I12" s="4"/>
      <c r="J12" s="4">
        <v>5393</v>
      </c>
      <c r="K12" s="4">
        <v>2706</v>
      </c>
      <c r="L12" s="4">
        <v>2687</v>
      </c>
    </row>
    <row r="13" spans="1:12" ht="15" customHeight="1" x14ac:dyDescent="0.2">
      <c r="A13" s="1" t="s">
        <v>60</v>
      </c>
      <c r="B13" s="4">
        <v>15221</v>
      </c>
      <c r="C13" s="4">
        <v>6849</v>
      </c>
      <c r="D13" s="4">
        <v>8372</v>
      </c>
      <c r="E13" s="4"/>
      <c r="F13" s="4">
        <v>11991</v>
      </c>
      <c r="G13" s="4">
        <v>5270</v>
      </c>
      <c r="H13" s="4">
        <v>6721</v>
      </c>
      <c r="I13" s="4"/>
      <c r="J13" s="4">
        <v>3230</v>
      </c>
      <c r="K13" s="4">
        <v>1579</v>
      </c>
      <c r="L13" s="4">
        <v>1651</v>
      </c>
    </row>
    <row r="14" spans="1:12" ht="15" customHeight="1" x14ac:dyDescent="0.2">
      <c r="A14" s="1" t="s">
        <v>61</v>
      </c>
      <c r="B14" s="4">
        <v>10076</v>
      </c>
      <c r="C14" s="4">
        <v>4532</v>
      </c>
      <c r="D14" s="4">
        <v>5544</v>
      </c>
      <c r="E14" s="4"/>
      <c r="F14" s="4">
        <v>8182</v>
      </c>
      <c r="G14" s="4">
        <v>3568</v>
      </c>
      <c r="H14" s="4">
        <v>4614</v>
      </c>
      <c r="I14" s="4"/>
      <c r="J14" s="4">
        <v>1894</v>
      </c>
      <c r="K14" s="4">
        <v>964</v>
      </c>
      <c r="L14" s="4">
        <v>930</v>
      </c>
    </row>
    <row r="15" spans="1:12" ht="15" customHeight="1" x14ac:dyDescent="0.2">
      <c r="A15" s="1" t="s">
        <v>62</v>
      </c>
      <c r="B15" s="4">
        <v>14922</v>
      </c>
      <c r="C15" s="4">
        <v>6750</v>
      </c>
      <c r="D15" s="4">
        <v>8172</v>
      </c>
      <c r="E15" s="4"/>
      <c r="F15" s="4">
        <v>9715</v>
      </c>
      <c r="G15" s="4">
        <v>4294</v>
      </c>
      <c r="H15" s="4">
        <v>5421</v>
      </c>
      <c r="I15" s="4"/>
      <c r="J15" s="4">
        <v>5207</v>
      </c>
      <c r="K15" s="4">
        <v>2456</v>
      </c>
      <c r="L15" s="4">
        <v>2751</v>
      </c>
    </row>
    <row r="16" spans="1:12" ht="15" customHeight="1" x14ac:dyDescent="0.2">
      <c r="A16" s="1" t="s">
        <v>63</v>
      </c>
      <c r="B16" s="4">
        <v>17983</v>
      </c>
      <c r="C16" s="4">
        <v>8008</v>
      </c>
      <c r="D16" s="4">
        <v>9975</v>
      </c>
      <c r="E16" s="4"/>
      <c r="F16" s="4">
        <v>14186</v>
      </c>
      <c r="G16" s="4">
        <v>6166</v>
      </c>
      <c r="H16" s="4">
        <v>8020</v>
      </c>
      <c r="I16" s="4"/>
      <c r="J16" s="4">
        <v>3797</v>
      </c>
      <c r="K16" s="4">
        <v>1842</v>
      </c>
      <c r="L16" s="4">
        <v>1955</v>
      </c>
    </row>
    <row r="17" spans="1:12" ht="15" customHeight="1" x14ac:dyDescent="0.2">
      <c r="A17" s="1" t="s">
        <v>69</v>
      </c>
      <c r="B17" s="4">
        <v>17291</v>
      </c>
      <c r="C17" s="4">
        <v>7573</v>
      </c>
      <c r="D17" s="4">
        <v>9718</v>
      </c>
      <c r="E17" s="4"/>
      <c r="F17" s="4">
        <v>11896</v>
      </c>
      <c r="G17" s="4">
        <v>5037</v>
      </c>
      <c r="H17" s="4">
        <v>6859</v>
      </c>
      <c r="I17" s="4"/>
      <c r="J17" s="4">
        <v>5395</v>
      </c>
      <c r="K17" s="4">
        <v>2536</v>
      </c>
      <c r="L17" s="4">
        <v>2859</v>
      </c>
    </row>
    <row r="18" spans="1:12" ht="15" customHeight="1" x14ac:dyDescent="0.2">
      <c r="A18" s="1" t="s">
        <v>68</v>
      </c>
      <c r="B18" s="4">
        <v>13903</v>
      </c>
      <c r="C18" s="4">
        <v>6243</v>
      </c>
      <c r="D18" s="4">
        <v>7660</v>
      </c>
      <c r="E18" s="4"/>
      <c r="F18" s="4">
        <v>9742</v>
      </c>
      <c r="G18" s="4">
        <v>4174</v>
      </c>
      <c r="H18" s="4">
        <v>5568</v>
      </c>
      <c r="I18" s="4"/>
      <c r="J18" s="4">
        <v>4161</v>
      </c>
      <c r="K18" s="4">
        <v>2069</v>
      </c>
      <c r="L18" s="4">
        <v>2092</v>
      </c>
    </row>
    <row r="19" spans="1:12" ht="15" customHeight="1" x14ac:dyDescent="0.2">
      <c r="A19" s="1" t="s">
        <v>64</v>
      </c>
      <c r="B19" s="4">
        <v>11477</v>
      </c>
      <c r="C19" s="4">
        <v>5305</v>
      </c>
      <c r="D19" s="4">
        <v>6172</v>
      </c>
      <c r="E19" s="4"/>
      <c r="F19" s="4">
        <v>5191</v>
      </c>
      <c r="G19" s="4">
        <v>2269</v>
      </c>
      <c r="H19" s="4">
        <v>2922</v>
      </c>
      <c r="I19" s="4"/>
      <c r="J19" s="4">
        <v>6286</v>
      </c>
      <c r="K19" s="4">
        <v>3036</v>
      </c>
      <c r="L19" s="4">
        <v>3250</v>
      </c>
    </row>
    <row r="20" spans="1:12" ht="15" customHeight="1" x14ac:dyDescent="0.2">
      <c r="A20" s="1" t="s">
        <v>66</v>
      </c>
      <c r="B20" s="4">
        <v>29849</v>
      </c>
      <c r="C20" s="4">
        <v>13495</v>
      </c>
      <c r="D20" s="4">
        <v>16354</v>
      </c>
      <c r="E20" s="4"/>
      <c r="F20" s="4">
        <v>20871</v>
      </c>
      <c r="G20" s="4">
        <v>9059</v>
      </c>
      <c r="H20" s="4">
        <v>11812</v>
      </c>
      <c r="I20" s="4"/>
      <c r="J20" s="4">
        <v>8978</v>
      </c>
      <c r="K20" s="4">
        <v>4436</v>
      </c>
      <c r="L20" s="4">
        <v>4542</v>
      </c>
    </row>
    <row r="21" spans="1:12" ht="15" customHeight="1" x14ac:dyDescent="0.2">
      <c r="A21" s="1" t="s">
        <v>65</v>
      </c>
      <c r="B21" s="4">
        <v>7468</v>
      </c>
      <c r="C21" s="4">
        <v>3383</v>
      </c>
      <c r="D21" s="4">
        <v>4085</v>
      </c>
      <c r="E21" s="4"/>
      <c r="F21" s="4">
        <v>4592</v>
      </c>
      <c r="G21" s="4">
        <v>1982</v>
      </c>
      <c r="H21" s="4">
        <v>2610</v>
      </c>
      <c r="I21" s="4"/>
      <c r="J21" s="4">
        <v>2876</v>
      </c>
      <c r="K21" s="4">
        <v>1401</v>
      </c>
      <c r="L21" s="4">
        <v>1475</v>
      </c>
    </row>
    <row r="22" spans="1:12" ht="15" customHeight="1" x14ac:dyDescent="0.2">
      <c r="A22" s="1" t="s">
        <v>67</v>
      </c>
      <c r="B22" s="4">
        <v>24602</v>
      </c>
      <c r="C22" s="4">
        <v>11275</v>
      </c>
      <c r="D22" s="4">
        <v>13327</v>
      </c>
      <c r="E22" s="4"/>
      <c r="F22" s="4">
        <v>16808</v>
      </c>
      <c r="G22" s="4">
        <v>7352</v>
      </c>
      <c r="H22" s="4">
        <v>9456</v>
      </c>
      <c r="I22" s="4"/>
      <c r="J22" s="4">
        <v>7794</v>
      </c>
      <c r="K22" s="4">
        <v>3923</v>
      </c>
      <c r="L22" s="4">
        <v>3871</v>
      </c>
    </row>
    <row r="23" spans="1:12" ht="15" customHeight="1" x14ac:dyDescent="0.2">
      <c r="A23" s="254" t="s">
        <v>243</v>
      </c>
      <c r="B23" s="339">
        <v>176090</v>
      </c>
      <c r="C23" s="340">
        <v>79058</v>
      </c>
      <c r="D23" s="340">
        <v>97032</v>
      </c>
      <c r="E23" s="340"/>
      <c r="F23" s="340">
        <v>120699</v>
      </c>
      <c r="G23" s="340">
        <v>52049</v>
      </c>
      <c r="H23" s="340">
        <v>68650</v>
      </c>
      <c r="I23" s="340"/>
      <c r="J23" s="340">
        <v>55391</v>
      </c>
      <c r="K23" s="340">
        <v>27009</v>
      </c>
      <c r="L23" s="341">
        <v>28382</v>
      </c>
    </row>
    <row r="24" spans="1:12" ht="15" customHeight="1" x14ac:dyDescent="0.2">
      <c r="A24" s="1" t="s">
        <v>59</v>
      </c>
      <c r="B24" s="4">
        <v>14898</v>
      </c>
      <c r="C24" s="4">
        <v>7022</v>
      </c>
      <c r="D24" s="4">
        <v>7876</v>
      </c>
      <c r="E24" s="4"/>
      <c r="F24" s="4">
        <v>9459</v>
      </c>
      <c r="G24" s="4">
        <v>4297</v>
      </c>
      <c r="H24" s="4">
        <v>5162</v>
      </c>
      <c r="I24" s="4"/>
      <c r="J24" s="4">
        <v>5439</v>
      </c>
      <c r="K24" s="4">
        <v>2725</v>
      </c>
      <c r="L24" s="4">
        <v>2714</v>
      </c>
    </row>
    <row r="25" spans="1:12" ht="15" customHeight="1" x14ac:dyDescent="0.2">
      <c r="A25" s="1" t="s">
        <v>60</v>
      </c>
      <c r="B25" s="4">
        <v>15030</v>
      </c>
      <c r="C25" s="4">
        <v>6673</v>
      </c>
      <c r="D25" s="4">
        <v>8357</v>
      </c>
      <c r="E25" s="4"/>
      <c r="F25" s="4">
        <v>11765</v>
      </c>
      <c r="G25" s="4">
        <v>5084</v>
      </c>
      <c r="H25" s="4">
        <v>6681</v>
      </c>
      <c r="I25" s="4"/>
      <c r="J25" s="4">
        <v>3265</v>
      </c>
      <c r="K25" s="4">
        <v>1589</v>
      </c>
      <c r="L25" s="4">
        <v>1676</v>
      </c>
    </row>
    <row r="26" spans="1:12" ht="15" customHeight="1" x14ac:dyDescent="0.2">
      <c r="A26" s="1" t="s">
        <v>61</v>
      </c>
      <c r="B26" s="4">
        <v>9958</v>
      </c>
      <c r="C26" s="4">
        <v>4435</v>
      </c>
      <c r="D26" s="4">
        <v>5523</v>
      </c>
      <c r="E26" s="4"/>
      <c r="F26" s="4">
        <v>8070</v>
      </c>
      <c r="G26" s="4">
        <v>3462</v>
      </c>
      <c r="H26" s="4">
        <v>4608</v>
      </c>
      <c r="I26" s="4"/>
      <c r="J26" s="4">
        <v>1888</v>
      </c>
      <c r="K26" s="4">
        <v>973</v>
      </c>
      <c r="L26" s="4">
        <v>915</v>
      </c>
    </row>
    <row r="27" spans="1:12" ht="15" customHeight="1" x14ac:dyDescent="0.2">
      <c r="A27" s="1" t="s">
        <v>62</v>
      </c>
      <c r="B27" s="4">
        <v>14756</v>
      </c>
      <c r="C27" s="4">
        <v>6614</v>
      </c>
      <c r="D27" s="4">
        <v>8142</v>
      </c>
      <c r="E27" s="4"/>
      <c r="F27" s="4">
        <v>9587</v>
      </c>
      <c r="G27" s="4">
        <v>4191</v>
      </c>
      <c r="H27" s="4">
        <v>5396</v>
      </c>
      <c r="I27" s="4"/>
      <c r="J27" s="4">
        <v>5169</v>
      </c>
      <c r="K27" s="4">
        <v>2423</v>
      </c>
      <c r="L27" s="4">
        <v>2746</v>
      </c>
    </row>
    <row r="28" spans="1:12" ht="15" customHeight="1" x14ac:dyDescent="0.2">
      <c r="A28" s="1" t="s">
        <v>63</v>
      </c>
      <c r="B28" s="4">
        <v>17785</v>
      </c>
      <c r="C28" s="4">
        <v>7851</v>
      </c>
      <c r="D28" s="4">
        <v>9934</v>
      </c>
      <c r="E28" s="4"/>
      <c r="F28" s="4">
        <v>13956</v>
      </c>
      <c r="G28" s="4">
        <v>6029</v>
      </c>
      <c r="H28" s="4">
        <v>7927</v>
      </c>
      <c r="I28" s="4"/>
      <c r="J28" s="4">
        <v>3829</v>
      </c>
      <c r="K28" s="4">
        <v>1822</v>
      </c>
      <c r="L28" s="4">
        <v>2007</v>
      </c>
    </row>
    <row r="29" spans="1:12" ht="15" customHeight="1" x14ac:dyDescent="0.2">
      <c r="A29" s="1" t="s">
        <v>69</v>
      </c>
      <c r="B29" s="4">
        <v>17219</v>
      </c>
      <c r="C29" s="4">
        <v>7440</v>
      </c>
      <c r="D29" s="4">
        <v>9779</v>
      </c>
      <c r="E29" s="4"/>
      <c r="F29" s="4">
        <v>11607</v>
      </c>
      <c r="G29" s="4">
        <v>4810</v>
      </c>
      <c r="H29" s="4">
        <v>6797</v>
      </c>
      <c r="I29" s="4"/>
      <c r="J29" s="4">
        <v>5612</v>
      </c>
      <c r="K29" s="4">
        <v>2630</v>
      </c>
      <c r="L29" s="4">
        <v>2982</v>
      </c>
    </row>
    <row r="30" spans="1:12" ht="15" customHeight="1" x14ac:dyDescent="0.2">
      <c r="A30" s="1" t="s">
        <v>68</v>
      </c>
      <c r="B30" s="4">
        <v>13764</v>
      </c>
      <c r="C30" s="4">
        <v>6119</v>
      </c>
      <c r="D30" s="4">
        <v>7645</v>
      </c>
      <c r="E30" s="4"/>
      <c r="F30" s="4">
        <v>9524</v>
      </c>
      <c r="G30" s="4">
        <v>4013</v>
      </c>
      <c r="H30" s="4">
        <v>5511</v>
      </c>
      <c r="I30" s="4"/>
      <c r="J30" s="4">
        <v>4240</v>
      </c>
      <c r="K30" s="4">
        <v>2106</v>
      </c>
      <c r="L30" s="4">
        <v>2134</v>
      </c>
    </row>
    <row r="31" spans="1:12" ht="15" customHeight="1" x14ac:dyDescent="0.2">
      <c r="A31" s="1" t="s">
        <v>64</v>
      </c>
      <c r="B31" s="4">
        <v>11505</v>
      </c>
      <c r="C31" s="4">
        <v>5287</v>
      </c>
      <c r="D31" s="4">
        <v>6218</v>
      </c>
      <c r="E31" s="4"/>
      <c r="F31" s="4">
        <v>5059</v>
      </c>
      <c r="G31" s="4">
        <v>2181</v>
      </c>
      <c r="H31" s="4">
        <v>2878</v>
      </c>
      <c r="I31" s="4"/>
      <c r="J31" s="4">
        <v>6446</v>
      </c>
      <c r="K31" s="4">
        <v>3106</v>
      </c>
      <c r="L31" s="4">
        <v>3340</v>
      </c>
    </row>
    <row r="32" spans="1:12" ht="15" customHeight="1" x14ac:dyDescent="0.2">
      <c r="A32" s="1" t="s">
        <v>66</v>
      </c>
      <c r="B32" s="4">
        <v>29563</v>
      </c>
      <c r="C32" s="4">
        <v>13320</v>
      </c>
      <c r="D32" s="4">
        <v>16243</v>
      </c>
      <c r="E32" s="4"/>
      <c r="F32" s="4">
        <v>20621</v>
      </c>
      <c r="G32" s="4">
        <v>8896</v>
      </c>
      <c r="H32" s="4">
        <v>11725</v>
      </c>
      <c r="I32" s="4"/>
      <c r="J32" s="4">
        <v>8942</v>
      </c>
      <c r="K32" s="4">
        <v>4424</v>
      </c>
      <c r="L32" s="4">
        <v>4518</v>
      </c>
    </row>
    <row r="33" spans="1:12" ht="15" customHeight="1" x14ac:dyDescent="0.2">
      <c r="A33" s="1" t="s">
        <v>65</v>
      </c>
      <c r="B33" s="4">
        <v>7450</v>
      </c>
      <c r="C33" s="4">
        <v>3346</v>
      </c>
      <c r="D33" s="4">
        <v>4104</v>
      </c>
      <c r="E33" s="4"/>
      <c r="F33" s="4">
        <v>4558</v>
      </c>
      <c r="G33" s="4">
        <v>1952</v>
      </c>
      <c r="H33" s="4">
        <v>2606</v>
      </c>
      <c r="I33" s="4"/>
      <c r="J33" s="4">
        <v>2892</v>
      </c>
      <c r="K33" s="4">
        <v>1394</v>
      </c>
      <c r="L33" s="4">
        <v>1498</v>
      </c>
    </row>
    <row r="34" spans="1:12" ht="15" customHeight="1" x14ac:dyDescent="0.2">
      <c r="A34" s="1" t="s">
        <v>67</v>
      </c>
      <c r="B34" s="4">
        <v>24162</v>
      </c>
      <c r="C34" s="4">
        <v>10951</v>
      </c>
      <c r="D34" s="4">
        <v>13211</v>
      </c>
      <c r="E34" s="4"/>
      <c r="F34" s="4">
        <v>16493</v>
      </c>
      <c r="G34" s="4">
        <v>7134</v>
      </c>
      <c r="H34" s="4">
        <v>9359</v>
      </c>
      <c r="I34" s="4"/>
      <c r="J34" s="4">
        <v>7669</v>
      </c>
      <c r="K34" s="4">
        <v>3817</v>
      </c>
      <c r="L34" s="4">
        <v>3852</v>
      </c>
    </row>
    <row r="35" spans="1:12" ht="15" customHeight="1" x14ac:dyDescent="0.2">
      <c r="A35" s="254" t="s">
        <v>244</v>
      </c>
      <c r="B35" s="316">
        <v>174820</v>
      </c>
      <c r="C35" s="316">
        <v>77956</v>
      </c>
      <c r="D35" s="316">
        <v>96864</v>
      </c>
      <c r="E35" s="316"/>
      <c r="F35" s="316">
        <v>118975</v>
      </c>
      <c r="G35" s="316">
        <v>50934</v>
      </c>
      <c r="H35" s="316">
        <v>68041</v>
      </c>
      <c r="I35" s="316"/>
      <c r="J35" s="316">
        <v>55845</v>
      </c>
      <c r="K35" s="316">
        <v>27022</v>
      </c>
      <c r="L35" s="316">
        <v>28823</v>
      </c>
    </row>
    <row r="36" spans="1:12" ht="15" customHeight="1" x14ac:dyDescent="0.2">
      <c r="A36" s="1" t="s">
        <v>59</v>
      </c>
      <c r="B36" s="4">
        <v>14877</v>
      </c>
      <c r="C36" s="4">
        <v>6983</v>
      </c>
      <c r="D36" s="4">
        <v>7894</v>
      </c>
      <c r="E36" s="4"/>
      <c r="F36" s="4">
        <v>9418</v>
      </c>
      <c r="G36" s="4">
        <v>4267</v>
      </c>
      <c r="H36" s="4">
        <v>5151</v>
      </c>
      <c r="I36" s="4"/>
      <c r="J36" s="4">
        <v>5459</v>
      </c>
      <c r="K36" s="4">
        <v>2716</v>
      </c>
      <c r="L36" s="4">
        <v>2743</v>
      </c>
    </row>
    <row r="37" spans="1:12" ht="15" customHeight="1" x14ac:dyDescent="0.2">
      <c r="A37" s="1" t="s">
        <v>60</v>
      </c>
      <c r="B37" s="4">
        <v>14908</v>
      </c>
      <c r="C37" s="4">
        <v>6558</v>
      </c>
      <c r="D37" s="4">
        <v>8350</v>
      </c>
      <c r="E37" s="4"/>
      <c r="F37" s="4">
        <v>11586</v>
      </c>
      <c r="G37" s="4">
        <v>4961</v>
      </c>
      <c r="H37" s="4">
        <v>6625</v>
      </c>
      <c r="I37" s="4"/>
      <c r="J37" s="4">
        <v>3322</v>
      </c>
      <c r="K37" s="4">
        <v>1597</v>
      </c>
      <c r="L37" s="4">
        <v>1725</v>
      </c>
    </row>
    <row r="38" spans="1:12" ht="15" customHeight="1" x14ac:dyDescent="0.2">
      <c r="A38" s="1" t="s">
        <v>61</v>
      </c>
      <c r="B38" s="4">
        <v>9821</v>
      </c>
      <c r="C38" s="4">
        <v>4357</v>
      </c>
      <c r="D38" s="4">
        <v>5464</v>
      </c>
      <c r="E38" s="4"/>
      <c r="F38" s="4">
        <v>7987</v>
      </c>
      <c r="G38" s="4">
        <v>3430</v>
      </c>
      <c r="H38" s="4">
        <v>4557</v>
      </c>
      <c r="I38" s="4"/>
      <c r="J38" s="4">
        <v>1834</v>
      </c>
      <c r="K38" s="4">
        <v>927</v>
      </c>
      <c r="L38" s="4">
        <v>907</v>
      </c>
    </row>
    <row r="39" spans="1:12" ht="15" customHeight="1" x14ac:dyDescent="0.2">
      <c r="A39" s="1" t="s">
        <v>62</v>
      </c>
      <c r="B39" s="4">
        <v>14674</v>
      </c>
      <c r="C39" s="4">
        <v>6550</v>
      </c>
      <c r="D39" s="4">
        <v>8124</v>
      </c>
      <c r="E39" s="4"/>
      <c r="F39" s="4">
        <v>9498</v>
      </c>
      <c r="G39" s="4">
        <v>4138</v>
      </c>
      <c r="H39" s="4">
        <v>5360</v>
      </c>
      <c r="I39" s="4"/>
      <c r="J39" s="4">
        <v>5176</v>
      </c>
      <c r="K39" s="4">
        <v>2412</v>
      </c>
      <c r="L39" s="4">
        <v>2764</v>
      </c>
    </row>
    <row r="40" spans="1:12" ht="15" customHeight="1" x14ac:dyDescent="0.2">
      <c r="A40" s="1" t="s">
        <v>63</v>
      </c>
      <c r="B40" s="4">
        <v>17519</v>
      </c>
      <c r="C40" s="4">
        <v>7719</v>
      </c>
      <c r="D40" s="4">
        <v>9800</v>
      </c>
      <c r="E40" s="4"/>
      <c r="F40" s="4">
        <v>13694</v>
      </c>
      <c r="G40" s="4">
        <v>5906</v>
      </c>
      <c r="H40" s="4">
        <v>7788</v>
      </c>
      <c r="I40" s="4"/>
      <c r="J40" s="4">
        <v>3825</v>
      </c>
      <c r="K40" s="4">
        <v>1813</v>
      </c>
      <c r="L40" s="4">
        <v>2012</v>
      </c>
    </row>
    <row r="41" spans="1:12" ht="15" customHeight="1" x14ac:dyDescent="0.2">
      <c r="A41" s="1" t="s">
        <v>69</v>
      </c>
      <c r="B41" s="4">
        <v>17160</v>
      </c>
      <c r="C41" s="4">
        <v>7351</v>
      </c>
      <c r="D41" s="4">
        <v>9809</v>
      </c>
      <c r="E41" s="4"/>
      <c r="F41" s="4">
        <v>11350</v>
      </c>
      <c r="G41" s="4">
        <v>4639</v>
      </c>
      <c r="H41" s="4">
        <v>6711</v>
      </c>
      <c r="I41" s="4"/>
      <c r="J41" s="4">
        <v>5810</v>
      </c>
      <c r="K41" s="4">
        <v>2712</v>
      </c>
      <c r="L41" s="4">
        <v>3098</v>
      </c>
    </row>
    <row r="42" spans="1:12" ht="15" customHeight="1" x14ac:dyDescent="0.2">
      <c r="A42" s="1" t="s">
        <v>68</v>
      </c>
      <c r="B42" s="4">
        <v>13639</v>
      </c>
      <c r="C42" s="4">
        <v>6007</v>
      </c>
      <c r="D42" s="4">
        <v>7632</v>
      </c>
      <c r="E42" s="4"/>
      <c r="F42" s="4">
        <v>9299</v>
      </c>
      <c r="G42" s="4">
        <v>3847</v>
      </c>
      <c r="H42" s="4">
        <v>5452</v>
      </c>
      <c r="I42" s="4"/>
      <c r="J42" s="4">
        <v>4340</v>
      </c>
      <c r="K42" s="4">
        <v>2160</v>
      </c>
      <c r="L42" s="4">
        <v>2180</v>
      </c>
    </row>
    <row r="43" spans="1:12" ht="15" customHeight="1" x14ac:dyDescent="0.2">
      <c r="A43" s="1" t="s">
        <v>64</v>
      </c>
      <c r="B43" s="4">
        <v>11473</v>
      </c>
      <c r="C43" s="4">
        <v>5243</v>
      </c>
      <c r="D43" s="4">
        <v>6230</v>
      </c>
      <c r="E43" s="4"/>
      <c r="F43" s="4">
        <v>4899</v>
      </c>
      <c r="G43" s="4">
        <v>2098</v>
      </c>
      <c r="H43" s="4">
        <v>2801</v>
      </c>
      <c r="I43" s="4"/>
      <c r="J43" s="4">
        <v>6574</v>
      </c>
      <c r="K43" s="4">
        <v>3145</v>
      </c>
      <c r="L43" s="4">
        <v>3429</v>
      </c>
    </row>
    <row r="44" spans="1:12" ht="15" customHeight="1" x14ac:dyDescent="0.2">
      <c r="A44" s="1" t="s">
        <v>66</v>
      </c>
      <c r="B44" s="4">
        <v>29432</v>
      </c>
      <c r="C44" s="4">
        <v>13155</v>
      </c>
      <c r="D44" s="4">
        <v>16277</v>
      </c>
      <c r="E44" s="4"/>
      <c r="F44" s="4">
        <v>20515</v>
      </c>
      <c r="G44" s="4">
        <v>8797</v>
      </c>
      <c r="H44" s="4">
        <v>11718</v>
      </c>
      <c r="I44" s="4"/>
      <c r="J44" s="4">
        <v>8917</v>
      </c>
      <c r="K44" s="4">
        <v>4358</v>
      </c>
      <c r="L44" s="4">
        <v>4559</v>
      </c>
    </row>
    <row r="45" spans="1:12" ht="15" customHeight="1" x14ac:dyDescent="0.2">
      <c r="A45" s="1" t="s">
        <v>65</v>
      </c>
      <c r="B45" s="4">
        <v>7419</v>
      </c>
      <c r="C45" s="4">
        <v>3314</v>
      </c>
      <c r="D45" s="4">
        <v>4105</v>
      </c>
      <c r="E45" s="4"/>
      <c r="F45" s="4">
        <v>4496</v>
      </c>
      <c r="G45" s="4">
        <v>1917</v>
      </c>
      <c r="H45" s="4">
        <v>2579</v>
      </c>
      <c r="I45" s="4"/>
      <c r="J45" s="4">
        <v>2923</v>
      </c>
      <c r="K45" s="4">
        <v>1397</v>
      </c>
      <c r="L45" s="4">
        <v>1526</v>
      </c>
    </row>
    <row r="46" spans="1:12" ht="15" customHeight="1" x14ac:dyDescent="0.2">
      <c r="A46" s="1" t="s">
        <v>67</v>
      </c>
      <c r="B46" s="4">
        <v>23898</v>
      </c>
      <c r="C46" s="4">
        <v>10719</v>
      </c>
      <c r="D46" s="4">
        <v>13179</v>
      </c>
      <c r="E46" s="4"/>
      <c r="F46" s="4">
        <v>16233</v>
      </c>
      <c r="G46" s="4">
        <v>6934</v>
      </c>
      <c r="H46" s="4">
        <v>9299</v>
      </c>
      <c r="I46" s="4"/>
      <c r="J46" s="4">
        <v>7665</v>
      </c>
      <c r="K46" s="4">
        <v>3785</v>
      </c>
      <c r="L46" s="4">
        <v>3880</v>
      </c>
    </row>
    <row r="47" spans="1:12" ht="4.95" customHeight="1" x14ac:dyDescent="0.2">
      <c r="A47" s="209"/>
      <c r="B47" s="210"/>
      <c r="C47" s="211"/>
      <c r="D47" s="212"/>
      <c r="E47" s="203"/>
      <c r="F47" s="203"/>
      <c r="G47" s="203"/>
      <c r="H47" s="203"/>
      <c r="I47" s="203"/>
      <c r="J47" s="203"/>
      <c r="K47" s="203"/>
      <c r="L47" s="203"/>
    </row>
    <row r="48" spans="1:12" ht="4.95" customHeight="1" x14ac:dyDescent="0.2">
      <c r="A48" s="158"/>
      <c r="B48" s="159"/>
      <c r="C48" s="159"/>
      <c r="D48" s="159"/>
      <c r="E48" s="151"/>
      <c r="F48" s="151"/>
      <c r="G48" s="151"/>
      <c r="H48" s="152"/>
      <c r="I48" s="152"/>
      <c r="J48" s="152"/>
      <c r="K48" s="152"/>
      <c r="L48" s="152"/>
    </row>
    <row r="49" spans="1:12" ht="15" customHeight="1" x14ac:dyDescent="0.2">
      <c r="A49" s="127" t="s">
        <v>148</v>
      </c>
      <c r="B49" s="159"/>
      <c r="C49" s="159"/>
      <c r="D49" s="159"/>
      <c r="E49" s="159"/>
      <c r="F49" s="151"/>
      <c r="G49" s="151"/>
      <c r="H49" s="152"/>
      <c r="I49" s="122"/>
      <c r="J49" s="27"/>
      <c r="K49" s="27"/>
      <c r="L49" s="27"/>
    </row>
    <row r="50" spans="1:12" ht="15" customHeight="1" x14ac:dyDescent="0.2">
      <c r="A50" s="1" t="s">
        <v>70</v>
      </c>
    </row>
  </sheetData>
  <protectedRanges>
    <protectedRange sqref="F11:H22" name="Rango1"/>
    <protectedRange sqref="F23:H34" name="Rango1_1"/>
    <protectedRange sqref="F35:H46" name="Rango1_2"/>
  </protectedRanges>
  <mergeCells count="3">
    <mergeCell ref="B7:D7"/>
    <mergeCell ref="F7:H7"/>
    <mergeCell ref="J7:L7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B725-CF74-4A44-9370-110670604E02}">
  <sheetPr>
    <tabColor theme="5"/>
  </sheetPr>
  <dimension ref="A1:L52"/>
  <sheetViews>
    <sheetView view="pageBreakPreview" topLeftCell="A43" zoomScaleNormal="100" zoomScaleSheetLayoutView="100" workbookViewId="0">
      <selection activeCell="A6" sqref="A6:L7"/>
    </sheetView>
  </sheetViews>
  <sheetFormatPr baseColWidth="10" defaultColWidth="9" defaultRowHeight="15" customHeight="1" x14ac:dyDescent="0.2"/>
  <cols>
    <col min="1" max="1" width="22.77734375" style="145" customWidth="1"/>
    <col min="2" max="4" width="7.6640625" style="145" customWidth="1"/>
    <col min="5" max="5" width="1.6640625" style="145" customWidth="1"/>
    <col min="6" max="8" width="7.6640625" style="145" customWidth="1"/>
    <col min="9" max="9" width="1.6640625" style="145" customWidth="1"/>
    <col min="10" max="12" width="7.6640625" style="145" customWidth="1"/>
    <col min="13" max="16384" width="9" style="145"/>
  </cols>
  <sheetData>
    <row r="1" spans="1:12" ht="14.55" customHeight="1" x14ac:dyDescent="0.2">
      <c r="A1" s="40" t="s">
        <v>273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4.5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4.5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ht="4.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4.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4.5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ht="14.55" customHeight="1" x14ac:dyDescent="0.2">
      <c r="A7" s="235" t="s">
        <v>97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ht="4.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ht="4.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14.55" customHeight="1" x14ac:dyDescent="0.2">
      <c r="A10" s="324" t="s">
        <v>248</v>
      </c>
      <c r="B10" s="244">
        <v>508358.5</v>
      </c>
      <c r="C10" s="244">
        <v>255204.5</v>
      </c>
      <c r="D10" s="244">
        <v>253154</v>
      </c>
      <c r="E10" s="244"/>
      <c r="F10" s="244">
        <v>349754</v>
      </c>
      <c r="G10" s="244">
        <v>171036.5</v>
      </c>
      <c r="H10" s="244">
        <v>178717.5</v>
      </c>
      <c r="I10" s="244"/>
      <c r="J10" s="244">
        <v>158604.5</v>
      </c>
      <c r="K10" s="244">
        <v>84168</v>
      </c>
      <c r="L10" s="244">
        <v>74436.5</v>
      </c>
    </row>
    <row r="11" spans="1:12" ht="14.55" customHeight="1" x14ac:dyDescent="0.2">
      <c r="A11" s="57" t="s">
        <v>20</v>
      </c>
      <c r="B11" s="125">
        <v>27583.5</v>
      </c>
      <c r="C11" s="125">
        <v>14267</v>
      </c>
      <c r="D11" s="125">
        <v>13316.5</v>
      </c>
      <c r="E11" s="125"/>
      <c r="F11" s="125">
        <v>20306.5</v>
      </c>
      <c r="G11" s="58">
        <v>10438.5</v>
      </c>
      <c r="H11" s="58">
        <v>9868</v>
      </c>
      <c r="I11" s="58"/>
      <c r="J11" s="2">
        <v>7277</v>
      </c>
      <c r="K11" s="125">
        <v>3828.5</v>
      </c>
      <c r="L11" s="125">
        <v>3448.5</v>
      </c>
    </row>
    <row r="12" spans="1:12" ht="14.55" customHeight="1" x14ac:dyDescent="0.2">
      <c r="A12" s="57" t="s">
        <v>21</v>
      </c>
      <c r="B12" s="125">
        <v>29603</v>
      </c>
      <c r="C12" s="125">
        <v>15308.5</v>
      </c>
      <c r="D12" s="125">
        <v>14294.5</v>
      </c>
      <c r="E12" s="125"/>
      <c r="F12" s="125">
        <v>20941.5</v>
      </c>
      <c r="G12" s="125">
        <v>10802</v>
      </c>
      <c r="H12" s="125">
        <v>10139.5</v>
      </c>
      <c r="I12" s="125"/>
      <c r="J12" s="125">
        <v>8661.5</v>
      </c>
      <c r="K12" s="125">
        <v>4506.5</v>
      </c>
      <c r="L12" s="125">
        <v>4155</v>
      </c>
    </row>
    <row r="13" spans="1:12" ht="14.55" customHeight="1" x14ac:dyDescent="0.2">
      <c r="A13" s="57" t="s">
        <v>22</v>
      </c>
      <c r="B13" s="125">
        <v>27095.5</v>
      </c>
      <c r="C13" s="125">
        <v>13902</v>
      </c>
      <c r="D13" s="125">
        <v>13193.5</v>
      </c>
      <c r="E13" s="125"/>
      <c r="F13" s="125">
        <v>17959</v>
      </c>
      <c r="G13" s="125">
        <v>9213.5</v>
      </c>
      <c r="H13" s="125">
        <v>8745.5</v>
      </c>
      <c r="I13" s="125"/>
      <c r="J13" s="125">
        <v>9136.5</v>
      </c>
      <c r="K13" s="125">
        <v>4688.5</v>
      </c>
      <c r="L13" s="125">
        <v>4448</v>
      </c>
    </row>
    <row r="14" spans="1:12" ht="14.55" customHeight="1" x14ac:dyDescent="0.2">
      <c r="A14" s="57" t="s">
        <v>23</v>
      </c>
      <c r="B14" s="125">
        <v>29391.5</v>
      </c>
      <c r="C14" s="125">
        <v>15105.5</v>
      </c>
      <c r="D14" s="125">
        <v>14286</v>
      </c>
      <c r="E14" s="125"/>
      <c r="F14" s="125">
        <v>20128.5</v>
      </c>
      <c r="G14" s="125">
        <v>10281.5</v>
      </c>
      <c r="H14" s="125">
        <v>9847</v>
      </c>
      <c r="I14" s="125"/>
      <c r="J14" s="125">
        <v>9263</v>
      </c>
      <c r="K14" s="125">
        <v>4824</v>
      </c>
      <c r="L14" s="125">
        <v>4439</v>
      </c>
    </row>
    <row r="15" spans="1:12" ht="14.55" customHeight="1" x14ac:dyDescent="0.2">
      <c r="A15" s="57" t="s">
        <v>24</v>
      </c>
      <c r="B15" s="125">
        <v>34485</v>
      </c>
      <c r="C15" s="125">
        <v>17653.5</v>
      </c>
      <c r="D15" s="125">
        <v>16831.5</v>
      </c>
      <c r="E15" s="125"/>
      <c r="F15" s="125">
        <v>23826.5</v>
      </c>
      <c r="G15" s="125">
        <v>12167.5</v>
      </c>
      <c r="H15" s="125">
        <v>11659</v>
      </c>
      <c r="I15" s="125"/>
      <c r="J15" s="125">
        <v>10658.5</v>
      </c>
      <c r="K15" s="125">
        <v>5486</v>
      </c>
      <c r="L15" s="125">
        <v>5172.5</v>
      </c>
    </row>
    <row r="16" spans="1:12" ht="14.55" customHeight="1" x14ac:dyDescent="0.2">
      <c r="A16" s="57" t="s">
        <v>25</v>
      </c>
      <c r="B16" s="125">
        <v>34856</v>
      </c>
      <c r="C16" s="125">
        <v>18077</v>
      </c>
      <c r="D16" s="125">
        <v>16779</v>
      </c>
      <c r="E16" s="125"/>
      <c r="F16" s="125">
        <v>24066.5</v>
      </c>
      <c r="G16" s="125">
        <v>12330</v>
      </c>
      <c r="H16" s="125">
        <v>11736.5</v>
      </c>
      <c r="I16" s="125"/>
      <c r="J16" s="125">
        <v>10789.5</v>
      </c>
      <c r="K16" s="125">
        <v>5747</v>
      </c>
      <c r="L16" s="125">
        <v>5042.5</v>
      </c>
    </row>
    <row r="17" spans="1:12" ht="14.55" customHeight="1" x14ac:dyDescent="0.2">
      <c r="A17" s="57" t="s">
        <v>26</v>
      </c>
      <c r="B17" s="125">
        <v>37648.5</v>
      </c>
      <c r="C17" s="125">
        <v>19589</v>
      </c>
      <c r="D17" s="125">
        <v>18059.5</v>
      </c>
      <c r="E17" s="125"/>
      <c r="F17" s="125">
        <v>25713</v>
      </c>
      <c r="G17" s="125">
        <v>13214.5</v>
      </c>
      <c r="H17" s="125">
        <v>12498.5</v>
      </c>
      <c r="I17" s="125"/>
      <c r="J17" s="125">
        <v>11935.5</v>
      </c>
      <c r="K17" s="125">
        <v>6374.5</v>
      </c>
      <c r="L17" s="125">
        <v>5561</v>
      </c>
    </row>
    <row r="18" spans="1:12" ht="14.55" customHeight="1" x14ac:dyDescent="0.2">
      <c r="A18" s="57" t="s">
        <v>27</v>
      </c>
      <c r="B18" s="125">
        <v>32424</v>
      </c>
      <c r="C18" s="125">
        <v>16849</v>
      </c>
      <c r="D18" s="125">
        <v>15575</v>
      </c>
      <c r="E18" s="125"/>
      <c r="F18" s="125">
        <v>22201</v>
      </c>
      <c r="G18" s="125">
        <v>11262.5</v>
      </c>
      <c r="H18" s="125">
        <v>10938.5</v>
      </c>
      <c r="I18" s="125"/>
      <c r="J18" s="125">
        <v>10223</v>
      </c>
      <c r="K18" s="125">
        <v>5586.5</v>
      </c>
      <c r="L18" s="125">
        <v>4636.5</v>
      </c>
    </row>
    <row r="19" spans="1:12" ht="14.55" customHeight="1" x14ac:dyDescent="0.2">
      <c r="A19" s="57" t="s">
        <v>28</v>
      </c>
      <c r="B19" s="125">
        <v>30151</v>
      </c>
      <c r="C19" s="125">
        <v>15294</v>
      </c>
      <c r="D19" s="125">
        <v>14857</v>
      </c>
      <c r="E19" s="125"/>
      <c r="F19" s="125">
        <v>20094</v>
      </c>
      <c r="G19" s="125">
        <v>9832.5</v>
      </c>
      <c r="H19" s="125">
        <v>10261.5</v>
      </c>
      <c r="I19" s="125"/>
      <c r="J19" s="125">
        <v>10057</v>
      </c>
      <c r="K19" s="125">
        <v>5461.5</v>
      </c>
      <c r="L19" s="125">
        <v>4595.5</v>
      </c>
    </row>
    <row r="20" spans="1:12" ht="14.55" customHeight="1" x14ac:dyDescent="0.2">
      <c r="A20" s="57" t="s">
        <v>29</v>
      </c>
      <c r="B20" s="125">
        <v>41198</v>
      </c>
      <c r="C20" s="125">
        <v>20615</v>
      </c>
      <c r="D20" s="125">
        <v>20583</v>
      </c>
      <c r="E20" s="125"/>
      <c r="F20" s="125">
        <v>27839.5</v>
      </c>
      <c r="G20" s="125">
        <v>13473</v>
      </c>
      <c r="H20" s="125">
        <v>14366.5</v>
      </c>
      <c r="I20" s="125"/>
      <c r="J20" s="125">
        <v>13358.5</v>
      </c>
      <c r="K20" s="125">
        <v>7142</v>
      </c>
      <c r="L20" s="125">
        <v>6216.5</v>
      </c>
    </row>
    <row r="21" spans="1:12" ht="14.55" customHeight="1" x14ac:dyDescent="0.2">
      <c r="A21" s="57" t="s">
        <v>30</v>
      </c>
      <c r="B21" s="125">
        <v>43029.5</v>
      </c>
      <c r="C21" s="125">
        <v>21166</v>
      </c>
      <c r="D21" s="125">
        <v>21863.5</v>
      </c>
      <c r="E21" s="125"/>
      <c r="F21" s="125">
        <v>29295.5</v>
      </c>
      <c r="G21" s="125">
        <v>13917.5</v>
      </c>
      <c r="H21" s="125">
        <v>15378</v>
      </c>
      <c r="I21" s="125"/>
      <c r="J21" s="125">
        <v>13734</v>
      </c>
      <c r="K21" s="125">
        <v>7248.5</v>
      </c>
      <c r="L21" s="125">
        <v>6485.5</v>
      </c>
    </row>
    <row r="22" spans="1:12" ht="14.55" customHeight="1" x14ac:dyDescent="0.2">
      <c r="A22" s="57" t="s">
        <v>31</v>
      </c>
      <c r="B22" s="125">
        <v>43326.5</v>
      </c>
      <c r="C22" s="125">
        <v>21283.5</v>
      </c>
      <c r="D22" s="125">
        <v>22043</v>
      </c>
      <c r="E22" s="125"/>
      <c r="F22" s="125">
        <v>30646.5</v>
      </c>
      <c r="G22" s="125">
        <v>14569.5</v>
      </c>
      <c r="H22" s="125">
        <v>16077</v>
      </c>
      <c r="I22" s="125"/>
      <c r="J22" s="125">
        <v>12680</v>
      </c>
      <c r="K22" s="125">
        <v>6714</v>
      </c>
      <c r="L22" s="125">
        <v>5966</v>
      </c>
    </row>
    <row r="23" spans="1:12" ht="14.55" customHeight="1" x14ac:dyDescent="0.2">
      <c r="A23" s="57" t="s">
        <v>32</v>
      </c>
      <c r="B23" s="125">
        <v>28323</v>
      </c>
      <c r="C23" s="125">
        <v>13652.5</v>
      </c>
      <c r="D23" s="125">
        <v>14670.5</v>
      </c>
      <c r="E23" s="125"/>
      <c r="F23" s="125">
        <v>19935.5</v>
      </c>
      <c r="G23" s="125">
        <v>9255.5</v>
      </c>
      <c r="H23" s="125">
        <v>10680</v>
      </c>
      <c r="I23" s="125"/>
      <c r="J23" s="125">
        <v>8387.5</v>
      </c>
      <c r="K23" s="125">
        <v>4397</v>
      </c>
      <c r="L23" s="125">
        <v>3990.5</v>
      </c>
    </row>
    <row r="24" spans="1:12" ht="14.55" customHeight="1" x14ac:dyDescent="0.2">
      <c r="A24" s="57" t="s">
        <v>33</v>
      </c>
      <c r="B24" s="125">
        <v>22485.5</v>
      </c>
      <c r="C24" s="125">
        <v>10952.5</v>
      </c>
      <c r="D24" s="125">
        <v>11533</v>
      </c>
      <c r="E24" s="125"/>
      <c r="F24" s="125">
        <v>16052</v>
      </c>
      <c r="G24" s="125">
        <v>7517.5</v>
      </c>
      <c r="H24" s="125">
        <v>8534.5</v>
      </c>
      <c r="I24" s="125"/>
      <c r="J24" s="125">
        <v>6433.5</v>
      </c>
      <c r="K24" s="125">
        <v>3435</v>
      </c>
      <c r="L24" s="125">
        <v>2998.5</v>
      </c>
    </row>
    <row r="25" spans="1:12" ht="14.55" customHeight="1" x14ac:dyDescent="0.2">
      <c r="A25" s="57" t="s">
        <v>34</v>
      </c>
      <c r="B25" s="125">
        <v>18185</v>
      </c>
      <c r="C25" s="125">
        <v>8752.5</v>
      </c>
      <c r="D25" s="125">
        <v>9432.5</v>
      </c>
      <c r="E25" s="125"/>
      <c r="F25" s="125">
        <v>12907.5</v>
      </c>
      <c r="G25" s="125">
        <v>5910</v>
      </c>
      <c r="H25" s="125">
        <v>6997.5</v>
      </c>
      <c r="I25" s="125"/>
      <c r="J25" s="125">
        <v>5277.5</v>
      </c>
      <c r="K25" s="125">
        <v>2842.5</v>
      </c>
      <c r="L25" s="125">
        <v>2435</v>
      </c>
    </row>
    <row r="26" spans="1:12" ht="14.55" customHeight="1" x14ac:dyDescent="0.2">
      <c r="A26" s="57" t="s">
        <v>35</v>
      </c>
      <c r="B26" s="125">
        <v>13411.5</v>
      </c>
      <c r="C26" s="125">
        <v>6073.5</v>
      </c>
      <c r="D26" s="125">
        <v>7338</v>
      </c>
      <c r="E26" s="125"/>
      <c r="F26" s="125">
        <v>9283.5</v>
      </c>
      <c r="G26" s="125">
        <v>3886.5</v>
      </c>
      <c r="H26" s="125">
        <v>5397</v>
      </c>
      <c r="I26" s="125"/>
      <c r="J26" s="125">
        <v>4128</v>
      </c>
      <c r="K26" s="125">
        <v>2187</v>
      </c>
      <c r="L26" s="125">
        <v>1941</v>
      </c>
    </row>
    <row r="27" spans="1:12" ht="14.55" customHeight="1" x14ac:dyDescent="0.2">
      <c r="A27" s="57" t="s">
        <v>36</v>
      </c>
      <c r="B27" s="125">
        <v>8299</v>
      </c>
      <c r="C27" s="125">
        <v>3744.5</v>
      </c>
      <c r="D27" s="125">
        <v>4554.5</v>
      </c>
      <c r="E27" s="125"/>
      <c r="F27" s="125">
        <v>5342.5</v>
      </c>
      <c r="G27" s="125">
        <v>2067.5</v>
      </c>
      <c r="H27" s="125">
        <v>3275</v>
      </c>
      <c r="I27" s="125"/>
      <c r="J27" s="125">
        <v>2956.5</v>
      </c>
      <c r="K27" s="125">
        <v>1677</v>
      </c>
      <c r="L27" s="125">
        <v>1279.5</v>
      </c>
    </row>
    <row r="28" spans="1:12" ht="14.55" customHeight="1" x14ac:dyDescent="0.2">
      <c r="A28" s="57" t="s">
        <v>37</v>
      </c>
      <c r="B28" s="125">
        <v>6862.5</v>
      </c>
      <c r="C28" s="125">
        <v>2919</v>
      </c>
      <c r="D28" s="125">
        <v>3943.5</v>
      </c>
      <c r="E28" s="125"/>
      <c r="F28" s="125">
        <v>3215</v>
      </c>
      <c r="G28" s="125">
        <v>897</v>
      </c>
      <c r="H28" s="125">
        <v>2318</v>
      </c>
      <c r="I28" s="125"/>
      <c r="J28" s="125">
        <v>3647.5</v>
      </c>
      <c r="K28" s="125">
        <v>2022</v>
      </c>
      <c r="L28" s="125">
        <v>1625.5</v>
      </c>
    </row>
    <row r="29" spans="1:12" ht="14.55" customHeight="1" x14ac:dyDescent="0.2">
      <c r="A29" s="324" t="s">
        <v>249</v>
      </c>
      <c r="B29" s="244">
        <v>491740.5</v>
      </c>
      <c r="C29" s="244">
        <v>245903.5</v>
      </c>
      <c r="D29" s="244">
        <v>245837</v>
      </c>
      <c r="E29" s="244"/>
      <c r="F29" s="244">
        <v>335325</v>
      </c>
      <c r="G29" s="244">
        <v>163093</v>
      </c>
      <c r="H29" s="244">
        <v>172232</v>
      </c>
      <c r="I29" s="244"/>
      <c r="J29" s="244">
        <v>156415.5</v>
      </c>
      <c r="K29" s="244">
        <v>82810.5</v>
      </c>
      <c r="L29" s="244">
        <v>73605</v>
      </c>
    </row>
    <row r="30" spans="1:12" ht="14.55" customHeight="1" x14ac:dyDescent="0.2">
      <c r="A30" s="57" t="s">
        <v>20</v>
      </c>
      <c r="B30" s="125">
        <v>26027.5</v>
      </c>
      <c r="C30" s="125">
        <v>13421</v>
      </c>
      <c r="D30" s="125">
        <v>12606.5</v>
      </c>
      <c r="E30" s="125"/>
      <c r="F30" s="125">
        <v>19282</v>
      </c>
      <c r="G30" s="58">
        <v>9921</v>
      </c>
      <c r="H30" s="58">
        <v>9361</v>
      </c>
      <c r="I30" s="58"/>
      <c r="J30" s="2">
        <v>6745.5</v>
      </c>
      <c r="K30" s="125">
        <v>3500</v>
      </c>
      <c r="L30" s="125">
        <v>3245.5</v>
      </c>
    </row>
    <row r="31" spans="1:12" ht="14.55" customHeight="1" x14ac:dyDescent="0.2">
      <c r="A31" s="57" t="s">
        <v>21</v>
      </c>
      <c r="B31" s="125">
        <v>29193</v>
      </c>
      <c r="C31" s="125">
        <v>15141.5</v>
      </c>
      <c r="D31" s="125">
        <v>14051.5</v>
      </c>
      <c r="E31" s="125"/>
      <c r="F31" s="125">
        <v>20744</v>
      </c>
      <c r="G31" s="125">
        <v>10696</v>
      </c>
      <c r="H31" s="125">
        <v>10048</v>
      </c>
      <c r="I31" s="125"/>
      <c r="J31" s="125">
        <v>8449</v>
      </c>
      <c r="K31" s="125">
        <v>4445.5</v>
      </c>
      <c r="L31" s="125">
        <v>4003.5</v>
      </c>
    </row>
    <row r="32" spans="1:12" ht="14.55" customHeight="1" x14ac:dyDescent="0.2">
      <c r="A32" s="57" t="s">
        <v>22</v>
      </c>
      <c r="B32" s="125">
        <v>27276</v>
      </c>
      <c r="C32" s="125">
        <v>14010</v>
      </c>
      <c r="D32" s="125">
        <v>13266</v>
      </c>
      <c r="E32" s="125"/>
      <c r="F32" s="125">
        <v>18036</v>
      </c>
      <c r="G32" s="125">
        <v>9255</v>
      </c>
      <c r="H32" s="125">
        <v>8781</v>
      </c>
      <c r="I32" s="125"/>
      <c r="J32" s="125">
        <v>9240</v>
      </c>
      <c r="K32" s="125">
        <v>4755</v>
      </c>
      <c r="L32" s="125">
        <v>4485</v>
      </c>
    </row>
    <row r="33" spans="1:12" ht="14.55" customHeight="1" x14ac:dyDescent="0.2">
      <c r="A33" s="57" t="s">
        <v>23</v>
      </c>
      <c r="B33" s="125">
        <v>27079.5</v>
      </c>
      <c r="C33" s="125">
        <v>13905.5</v>
      </c>
      <c r="D33" s="125">
        <v>13174</v>
      </c>
      <c r="E33" s="125"/>
      <c r="F33" s="125">
        <v>18248.5</v>
      </c>
      <c r="G33" s="125">
        <v>9326.5</v>
      </c>
      <c r="H33" s="125">
        <v>8922</v>
      </c>
      <c r="I33" s="125"/>
      <c r="J33" s="125">
        <v>8831</v>
      </c>
      <c r="K33" s="125">
        <v>4579</v>
      </c>
      <c r="L33" s="125">
        <v>4252</v>
      </c>
    </row>
    <row r="34" spans="1:12" ht="14.55" customHeight="1" x14ac:dyDescent="0.2">
      <c r="A34" s="57" t="s">
        <v>24</v>
      </c>
      <c r="B34" s="125">
        <v>32464</v>
      </c>
      <c r="C34" s="125">
        <v>16609.5</v>
      </c>
      <c r="D34" s="125">
        <v>15854.5</v>
      </c>
      <c r="E34" s="125"/>
      <c r="F34" s="125">
        <v>22248</v>
      </c>
      <c r="G34" s="125">
        <v>11336.5</v>
      </c>
      <c r="H34" s="125">
        <v>10911.5</v>
      </c>
      <c r="I34" s="125"/>
      <c r="J34" s="125">
        <v>10216</v>
      </c>
      <c r="K34" s="125">
        <v>5273</v>
      </c>
      <c r="L34" s="125">
        <v>4943</v>
      </c>
    </row>
    <row r="35" spans="1:12" ht="14.55" customHeight="1" x14ac:dyDescent="0.2">
      <c r="A35" s="57" t="s">
        <v>25</v>
      </c>
      <c r="B35" s="125">
        <v>31785</v>
      </c>
      <c r="C35" s="125">
        <v>16331</v>
      </c>
      <c r="D35" s="125">
        <v>15454</v>
      </c>
      <c r="E35" s="125"/>
      <c r="F35" s="125">
        <v>21543</v>
      </c>
      <c r="G35" s="125">
        <v>10938.5</v>
      </c>
      <c r="H35" s="125">
        <v>10604.5</v>
      </c>
      <c r="I35" s="125"/>
      <c r="J35" s="125">
        <v>10242</v>
      </c>
      <c r="K35" s="125">
        <v>5392.5</v>
      </c>
      <c r="L35" s="125">
        <v>4849.5</v>
      </c>
    </row>
    <row r="36" spans="1:12" ht="14.55" customHeight="1" x14ac:dyDescent="0.2">
      <c r="A36" s="57" t="s">
        <v>26</v>
      </c>
      <c r="B36" s="125">
        <v>36001.5</v>
      </c>
      <c r="C36" s="125">
        <v>18529</v>
      </c>
      <c r="D36" s="125">
        <v>17472.5</v>
      </c>
      <c r="E36" s="125"/>
      <c r="F36" s="125">
        <v>24383</v>
      </c>
      <c r="G36" s="125">
        <v>12399</v>
      </c>
      <c r="H36" s="125">
        <v>11984</v>
      </c>
      <c r="I36" s="125"/>
      <c r="J36" s="125">
        <v>11618.5</v>
      </c>
      <c r="K36" s="125">
        <v>6130</v>
      </c>
      <c r="L36" s="125">
        <v>5488.5</v>
      </c>
    </row>
    <row r="37" spans="1:12" ht="14.55" customHeight="1" x14ac:dyDescent="0.2">
      <c r="A37" s="57" t="s">
        <v>27</v>
      </c>
      <c r="B37" s="125">
        <v>31582.5</v>
      </c>
      <c r="C37" s="125">
        <v>16312</v>
      </c>
      <c r="D37" s="125">
        <v>15270.5</v>
      </c>
      <c r="E37" s="125"/>
      <c r="F37" s="125">
        <v>21358.5</v>
      </c>
      <c r="G37" s="125">
        <v>10783</v>
      </c>
      <c r="H37" s="125">
        <v>10575.5</v>
      </c>
      <c r="I37" s="125"/>
      <c r="J37" s="125">
        <v>10224</v>
      </c>
      <c r="K37" s="125">
        <v>5529</v>
      </c>
      <c r="L37" s="125">
        <v>4695</v>
      </c>
    </row>
    <row r="38" spans="1:12" ht="14.55" customHeight="1" x14ac:dyDescent="0.2">
      <c r="A38" s="57" t="s">
        <v>28</v>
      </c>
      <c r="B38" s="125">
        <v>27813</v>
      </c>
      <c r="C38" s="125">
        <v>13968.5</v>
      </c>
      <c r="D38" s="125">
        <v>13844.5</v>
      </c>
      <c r="E38" s="125"/>
      <c r="F38" s="125">
        <v>18442.5</v>
      </c>
      <c r="G38" s="125">
        <v>8887.5</v>
      </c>
      <c r="H38" s="125">
        <v>9555</v>
      </c>
      <c r="I38" s="125"/>
      <c r="J38" s="125">
        <v>9370.5</v>
      </c>
      <c r="K38" s="125">
        <v>5081</v>
      </c>
      <c r="L38" s="125">
        <v>4289.5</v>
      </c>
    </row>
    <row r="39" spans="1:12" ht="14.55" customHeight="1" x14ac:dyDescent="0.2">
      <c r="A39" s="57" t="s">
        <v>29</v>
      </c>
      <c r="B39" s="125">
        <v>38114.5</v>
      </c>
      <c r="C39" s="125">
        <v>19120.5</v>
      </c>
      <c r="D39" s="125">
        <v>18994</v>
      </c>
      <c r="E39" s="125"/>
      <c r="F39" s="125">
        <v>25389.5</v>
      </c>
      <c r="G39" s="125">
        <v>12290</v>
      </c>
      <c r="H39" s="125">
        <v>13099.5</v>
      </c>
      <c r="I39" s="125"/>
      <c r="J39" s="125">
        <v>12725</v>
      </c>
      <c r="K39" s="125">
        <v>6830.5</v>
      </c>
      <c r="L39" s="125">
        <v>5894.5</v>
      </c>
    </row>
    <row r="40" spans="1:12" ht="14.55" customHeight="1" x14ac:dyDescent="0.2">
      <c r="A40" s="57" t="s">
        <v>30</v>
      </c>
      <c r="B40" s="125">
        <v>41682</v>
      </c>
      <c r="C40" s="125">
        <v>20457.5</v>
      </c>
      <c r="D40" s="125">
        <v>21224.5</v>
      </c>
      <c r="E40" s="125"/>
      <c r="F40" s="125">
        <v>28127.5</v>
      </c>
      <c r="G40" s="125">
        <v>13324.5</v>
      </c>
      <c r="H40" s="125">
        <v>14803</v>
      </c>
      <c r="I40" s="125"/>
      <c r="J40" s="125">
        <v>13554.5</v>
      </c>
      <c r="K40" s="125">
        <v>7133</v>
      </c>
      <c r="L40" s="125">
        <v>6421.5</v>
      </c>
    </row>
    <row r="41" spans="1:12" ht="14.55" customHeight="1" x14ac:dyDescent="0.2">
      <c r="A41" s="57" t="s">
        <v>31</v>
      </c>
      <c r="B41" s="125">
        <v>43795.5</v>
      </c>
      <c r="C41" s="125">
        <v>21454.5</v>
      </c>
      <c r="D41" s="125">
        <v>22341</v>
      </c>
      <c r="E41" s="125"/>
      <c r="F41" s="125">
        <v>30686.5</v>
      </c>
      <c r="G41" s="125">
        <v>14545.5</v>
      </c>
      <c r="H41" s="125">
        <v>16141</v>
      </c>
      <c r="I41" s="125"/>
      <c r="J41" s="125">
        <v>13109</v>
      </c>
      <c r="K41" s="125">
        <v>6909</v>
      </c>
      <c r="L41" s="125">
        <v>6200</v>
      </c>
    </row>
    <row r="42" spans="1:12" ht="14.55" customHeight="1" x14ac:dyDescent="0.2">
      <c r="A42" s="57" t="s">
        <v>32</v>
      </c>
      <c r="B42" s="125">
        <v>30010</v>
      </c>
      <c r="C42" s="125">
        <v>14535.5</v>
      </c>
      <c r="D42" s="125">
        <v>15474.5</v>
      </c>
      <c r="E42" s="125"/>
      <c r="F42" s="125">
        <v>21069.5</v>
      </c>
      <c r="G42" s="125">
        <v>9825</v>
      </c>
      <c r="H42" s="125">
        <v>11244.5</v>
      </c>
      <c r="I42" s="125"/>
      <c r="J42" s="125">
        <v>8940.5</v>
      </c>
      <c r="K42" s="125">
        <v>4710.5</v>
      </c>
      <c r="L42" s="125">
        <v>4230</v>
      </c>
    </row>
    <row r="43" spans="1:12" ht="14.55" customHeight="1" x14ac:dyDescent="0.2">
      <c r="A43" s="57" t="s">
        <v>33</v>
      </c>
      <c r="B43" s="125">
        <v>22691.5</v>
      </c>
      <c r="C43" s="125">
        <v>10988.5</v>
      </c>
      <c r="D43" s="125">
        <v>11703</v>
      </c>
      <c r="E43" s="125"/>
      <c r="F43" s="125">
        <v>16042.5</v>
      </c>
      <c r="G43" s="125">
        <v>7467.5</v>
      </c>
      <c r="H43" s="125">
        <v>8575</v>
      </c>
      <c r="I43" s="125"/>
      <c r="J43" s="125">
        <v>6649</v>
      </c>
      <c r="K43" s="125">
        <v>3521</v>
      </c>
      <c r="L43" s="125">
        <v>3128</v>
      </c>
    </row>
    <row r="44" spans="1:12" ht="14.55" customHeight="1" x14ac:dyDescent="0.2">
      <c r="A44" s="57" t="s">
        <v>34</v>
      </c>
      <c r="B44" s="125">
        <v>17939</v>
      </c>
      <c r="C44" s="125">
        <v>8638</v>
      </c>
      <c r="D44" s="125">
        <v>9301</v>
      </c>
      <c r="E44" s="125"/>
      <c r="F44" s="125">
        <v>12621.5</v>
      </c>
      <c r="G44" s="125">
        <v>5746.5</v>
      </c>
      <c r="H44" s="125">
        <v>6875</v>
      </c>
      <c r="I44" s="125"/>
      <c r="J44" s="125">
        <v>5317.5</v>
      </c>
      <c r="K44" s="125">
        <v>2891.5</v>
      </c>
      <c r="L44" s="125">
        <v>2426</v>
      </c>
    </row>
    <row r="45" spans="1:12" ht="14.55" customHeight="1" x14ac:dyDescent="0.2">
      <c r="A45" s="57" t="s">
        <v>35</v>
      </c>
      <c r="B45" s="125">
        <v>13362</v>
      </c>
      <c r="C45" s="125">
        <v>5983</v>
      </c>
      <c r="D45" s="125">
        <v>7379</v>
      </c>
      <c r="E45" s="125"/>
      <c r="F45" s="125">
        <v>9099</v>
      </c>
      <c r="G45" s="125">
        <v>3742</v>
      </c>
      <c r="H45" s="125">
        <v>5357</v>
      </c>
      <c r="I45" s="125"/>
      <c r="J45" s="125">
        <v>4263</v>
      </c>
      <c r="K45" s="125">
        <v>2241</v>
      </c>
      <c r="L45" s="125">
        <v>2022</v>
      </c>
    </row>
    <row r="46" spans="1:12" ht="14.55" customHeight="1" x14ac:dyDescent="0.2">
      <c r="A46" s="57" t="s">
        <v>36</v>
      </c>
      <c r="B46" s="125">
        <v>8173</v>
      </c>
      <c r="C46" s="125">
        <v>3637</v>
      </c>
      <c r="D46" s="125">
        <v>4536</v>
      </c>
      <c r="E46" s="125"/>
      <c r="F46" s="125">
        <v>5169</v>
      </c>
      <c r="G46" s="125">
        <v>1931.5</v>
      </c>
      <c r="H46" s="125">
        <v>3237.5</v>
      </c>
      <c r="I46" s="125"/>
      <c r="J46" s="125">
        <v>3004</v>
      </c>
      <c r="K46" s="125">
        <v>1705.5</v>
      </c>
      <c r="L46" s="125">
        <v>1298.5</v>
      </c>
    </row>
    <row r="47" spans="1:12" ht="14.55" customHeight="1" x14ac:dyDescent="0.2">
      <c r="A47" s="57" t="s">
        <v>37</v>
      </c>
      <c r="B47" s="125">
        <v>6751</v>
      </c>
      <c r="C47" s="125">
        <v>2861</v>
      </c>
      <c r="D47" s="125">
        <v>3890</v>
      </c>
      <c r="E47" s="125"/>
      <c r="F47" s="125">
        <v>2834.5</v>
      </c>
      <c r="G47" s="125">
        <v>677.5</v>
      </c>
      <c r="H47" s="125">
        <v>2157</v>
      </c>
      <c r="I47" s="125"/>
      <c r="J47" s="125">
        <v>3916.5</v>
      </c>
      <c r="K47" s="125">
        <v>2183.5</v>
      </c>
      <c r="L47" s="125">
        <v>1733</v>
      </c>
    </row>
    <row r="48" spans="1:12" ht="4.5" customHeight="1" x14ac:dyDescent="0.2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</row>
    <row r="49" spans="1:12" ht="4.5" customHeight="1" x14ac:dyDescent="0.2"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</row>
    <row r="50" spans="1:12" ht="14.55" customHeight="1" x14ac:dyDescent="0.2">
      <c r="A50" s="1" t="s">
        <v>229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14.55" customHeight="1" x14ac:dyDescent="0.2">
      <c r="A51" s="1" t="s">
        <v>70</v>
      </c>
    </row>
    <row r="52" spans="1:12" ht="13.65" customHeight="1" x14ac:dyDescent="0.2">
      <c r="A52" s="1"/>
    </row>
  </sheetData>
  <protectedRanges>
    <protectedRange sqref="B10:E10 F11:F28 K11:L28 G12:J28 F30:F47 B12:E29 K30:L47 G31:J47 B31:E47" name="Rango2"/>
  </protectedRanges>
  <mergeCells count="3"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BA118-B2A0-4A76-B7EB-53A0627C9E32}">
  <sheetPr>
    <tabColor theme="5"/>
  </sheetPr>
  <dimension ref="A1:L32"/>
  <sheetViews>
    <sheetView view="pageBreakPreview" topLeftCell="A43" zoomScaleNormal="100" zoomScaleSheetLayoutView="100" workbookViewId="0">
      <selection activeCell="A6" sqref="A6"/>
    </sheetView>
  </sheetViews>
  <sheetFormatPr baseColWidth="10" defaultColWidth="9" defaultRowHeight="15" customHeight="1" x14ac:dyDescent="0.2"/>
  <cols>
    <col min="1" max="1" width="22.77734375" style="145" customWidth="1"/>
    <col min="2" max="4" width="7.6640625" style="145" customWidth="1"/>
    <col min="5" max="5" width="1.6640625" style="145" customWidth="1"/>
    <col min="6" max="8" width="7.6640625" style="145" customWidth="1"/>
    <col min="9" max="9" width="1.6640625" style="145" customWidth="1"/>
    <col min="10" max="12" width="7.6640625" style="145" customWidth="1"/>
    <col min="13" max="16384" width="9" style="145"/>
  </cols>
  <sheetData>
    <row r="1" spans="1:12" ht="15" customHeight="1" x14ac:dyDescent="0.2">
      <c r="A1" s="40" t="s">
        <v>265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ht="15" customHeight="1" x14ac:dyDescent="0.2">
      <c r="A7" s="235" t="s">
        <v>97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ht="4.9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15" customHeight="1" x14ac:dyDescent="0.2">
      <c r="A10" s="324" t="s">
        <v>2</v>
      </c>
      <c r="B10" s="338">
        <v>473195</v>
      </c>
      <c r="C10" s="338">
        <v>236207.5</v>
      </c>
      <c r="D10" s="338">
        <v>236987.5</v>
      </c>
      <c r="E10" s="338"/>
      <c r="F10" s="338">
        <v>319028</v>
      </c>
      <c r="G10" s="338">
        <v>154724.5</v>
      </c>
      <c r="H10" s="338">
        <v>164303.5</v>
      </c>
      <c r="I10" s="338"/>
      <c r="J10" s="338">
        <v>154167</v>
      </c>
      <c r="K10" s="338">
        <v>81483</v>
      </c>
      <c r="L10" s="338">
        <v>72684</v>
      </c>
    </row>
    <row r="11" spans="1:12" ht="15" customHeight="1" x14ac:dyDescent="0.2">
      <c r="A11" s="57" t="s">
        <v>20</v>
      </c>
      <c r="B11" s="125">
        <v>24314.5</v>
      </c>
      <c r="C11" s="125">
        <v>12558.5</v>
      </c>
      <c r="D11" s="125">
        <v>11756</v>
      </c>
      <c r="E11" s="125"/>
      <c r="F11" s="125">
        <v>17930.5</v>
      </c>
      <c r="G11" s="58">
        <v>9287</v>
      </c>
      <c r="H11" s="58">
        <v>8643.5</v>
      </c>
      <c r="I11" s="58"/>
      <c r="J11" s="2">
        <v>6384</v>
      </c>
      <c r="K11" s="125">
        <v>3271.5</v>
      </c>
      <c r="L11" s="125">
        <v>3112.5</v>
      </c>
    </row>
    <row r="12" spans="1:12" ht="15" customHeight="1" x14ac:dyDescent="0.2">
      <c r="A12" s="57" t="s">
        <v>21</v>
      </c>
      <c r="B12" s="125">
        <v>28624</v>
      </c>
      <c r="C12" s="125">
        <v>14823</v>
      </c>
      <c r="D12" s="125">
        <v>13801</v>
      </c>
      <c r="E12" s="125"/>
      <c r="F12" s="125">
        <v>20360</v>
      </c>
      <c r="G12" s="125">
        <v>10461</v>
      </c>
      <c r="H12" s="125">
        <v>9899</v>
      </c>
      <c r="I12" s="125"/>
      <c r="J12" s="125">
        <v>8264</v>
      </c>
      <c r="K12" s="125">
        <v>4362</v>
      </c>
      <c r="L12" s="125">
        <v>3902</v>
      </c>
    </row>
    <row r="13" spans="1:12" ht="15" customHeight="1" x14ac:dyDescent="0.2">
      <c r="A13" s="57" t="s">
        <v>22</v>
      </c>
      <c r="B13" s="125">
        <v>27183.5</v>
      </c>
      <c r="C13" s="125">
        <v>14031</v>
      </c>
      <c r="D13" s="125">
        <v>13152.5</v>
      </c>
      <c r="E13" s="125"/>
      <c r="F13" s="125">
        <v>18066</v>
      </c>
      <c r="G13" s="125">
        <v>9287.5</v>
      </c>
      <c r="H13" s="125">
        <v>8778.5</v>
      </c>
      <c r="I13" s="125"/>
      <c r="J13" s="125">
        <v>9117.5</v>
      </c>
      <c r="K13" s="125">
        <v>4743.5</v>
      </c>
      <c r="L13" s="125">
        <v>4374</v>
      </c>
    </row>
    <row r="14" spans="1:12" ht="15" customHeight="1" x14ac:dyDescent="0.2">
      <c r="A14" s="57" t="s">
        <v>23</v>
      </c>
      <c r="B14" s="125">
        <v>25343.5</v>
      </c>
      <c r="C14" s="125">
        <v>12909.5</v>
      </c>
      <c r="D14" s="125">
        <v>12434</v>
      </c>
      <c r="E14" s="125"/>
      <c r="F14" s="125">
        <v>16733.5</v>
      </c>
      <c r="G14" s="125">
        <v>8491</v>
      </c>
      <c r="H14" s="125">
        <v>8242.5</v>
      </c>
      <c r="I14" s="125"/>
      <c r="J14" s="125">
        <v>8610</v>
      </c>
      <c r="K14" s="125">
        <v>4418.5</v>
      </c>
      <c r="L14" s="125">
        <v>4191.5</v>
      </c>
    </row>
    <row r="15" spans="1:12" ht="15" customHeight="1" x14ac:dyDescent="0.2">
      <c r="A15" s="57" t="s">
        <v>24</v>
      </c>
      <c r="B15" s="125">
        <v>30089.5</v>
      </c>
      <c r="C15" s="125">
        <v>15545.5</v>
      </c>
      <c r="D15" s="125">
        <v>14544</v>
      </c>
      <c r="E15" s="125"/>
      <c r="F15" s="125">
        <v>20365.5</v>
      </c>
      <c r="G15" s="125">
        <v>10479.5</v>
      </c>
      <c r="H15" s="125">
        <v>9886</v>
      </c>
      <c r="I15" s="125"/>
      <c r="J15" s="125">
        <v>9724</v>
      </c>
      <c r="K15" s="125">
        <v>5066</v>
      </c>
      <c r="L15" s="125">
        <v>4658</v>
      </c>
    </row>
    <row r="16" spans="1:12" ht="15" customHeight="1" x14ac:dyDescent="0.2">
      <c r="A16" s="57" t="s">
        <v>25</v>
      </c>
      <c r="B16" s="125">
        <v>29477</v>
      </c>
      <c r="C16" s="125">
        <v>15097</v>
      </c>
      <c r="D16" s="125">
        <v>14380</v>
      </c>
      <c r="E16" s="125"/>
      <c r="F16" s="125">
        <v>19603.5</v>
      </c>
      <c r="G16" s="125">
        <v>9922</v>
      </c>
      <c r="H16" s="125">
        <v>9681.5</v>
      </c>
      <c r="I16" s="125"/>
      <c r="J16" s="125">
        <v>9873.5</v>
      </c>
      <c r="K16" s="125">
        <v>5175</v>
      </c>
      <c r="L16" s="125">
        <v>4698.5</v>
      </c>
    </row>
    <row r="17" spans="1:12" ht="15" customHeight="1" x14ac:dyDescent="0.2">
      <c r="A17" s="57" t="s">
        <v>26</v>
      </c>
      <c r="B17" s="125">
        <v>33554.5</v>
      </c>
      <c r="C17" s="125">
        <v>17172.5</v>
      </c>
      <c r="D17" s="125">
        <v>16382</v>
      </c>
      <c r="E17" s="125"/>
      <c r="F17" s="125">
        <v>22465.5</v>
      </c>
      <c r="G17" s="125">
        <v>11392</v>
      </c>
      <c r="H17" s="125">
        <v>11073.5</v>
      </c>
      <c r="I17" s="125"/>
      <c r="J17" s="125">
        <v>11089</v>
      </c>
      <c r="K17" s="125">
        <v>5780.5</v>
      </c>
      <c r="L17" s="125">
        <v>5308.5</v>
      </c>
    </row>
    <row r="18" spans="1:12" ht="15" customHeight="1" x14ac:dyDescent="0.2">
      <c r="A18" s="57" t="s">
        <v>27</v>
      </c>
      <c r="B18" s="125">
        <v>30222</v>
      </c>
      <c r="C18" s="125">
        <v>15484</v>
      </c>
      <c r="D18" s="125">
        <v>14738</v>
      </c>
      <c r="E18" s="125"/>
      <c r="F18" s="125">
        <v>20118.5</v>
      </c>
      <c r="G18" s="125">
        <v>10064</v>
      </c>
      <c r="H18" s="125">
        <v>10054.5</v>
      </c>
      <c r="I18" s="125"/>
      <c r="J18" s="125">
        <v>10103.5</v>
      </c>
      <c r="K18" s="125">
        <v>5420</v>
      </c>
      <c r="L18" s="125">
        <v>4683.5</v>
      </c>
    </row>
    <row r="19" spans="1:12" ht="15" customHeight="1" x14ac:dyDescent="0.2">
      <c r="A19" s="57" t="s">
        <v>28</v>
      </c>
      <c r="B19" s="125">
        <v>26290</v>
      </c>
      <c r="C19" s="125">
        <v>13095.5</v>
      </c>
      <c r="D19" s="125">
        <v>13194.5</v>
      </c>
      <c r="E19" s="125"/>
      <c r="F19" s="125">
        <v>17263</v>
      </c>
      <c r="G19" s="125">
        <v>8232.5</v>
      </c>
      <c r="H19" s="125">
        <v>9030.5</v>
      </c>
      <c r="I19" s="125"/>
      <c r="J19" s="125">
        <v>9027</v>
      </c>
      <c r="K19" s="125">
        <v>4863</v>
      </c>
      <c r="L19" s="125">
        <v>4164</v>
      </c>
    </row>
    <row r="20" spans="1:12" ht="15" customHeight="1" x14ac:dyDescent="0.2">
      <c r="A20" s="57" t="s">
        <v>29</v>
      </c>
      <c r="B20" s="125">
        <v>34112.5</v>
      </c>
      <c r="C20" s="125">
        <v>17097.5</v>
      </c>
      <c r="D20" s="125">
        <v>17015</v>
      </c>
      <c r="E20" s="125"/>
      <c r="F20" s="125">
        <v>22353.5</v>
      </c>
      <c r="G20" s="125">
        <v>10767.5</v>
      </c>
      <c r="H20" s="125">
        <v>11586</v>
      </c>
      <c r="I20" s="125"/>
      <c r="J20" s="125">
        <v>11759</v>
      </c>
      <c r="K20" s="125">
        <v>6330</v>
      </c>
      <c r="L20" s="125">
        <v>5429</v>
      </c>
    </row>
    <row r="21" spans="1:12" ht="15" customHeight="1" x14ac:dyDescent="0.2">
      <c r="A21" s="57" t="s">
        <v>30</v>
      </c>
      <c r="B21" s="125">
        <v>40385.5</v>
      </c>
      <c r="C21" s="125">
        <v>19876</v>
      </c>
      <c r="D21" s="125">
        <v>20509.5</v>
      </c>
      <c r="E21" s="125"/>
      <c r="F21" s="125">
        <v>26962</v>
      </c>
      <c r="G21" s="125">
        <v>12816.5</v>
      </c>
      <c r="H21" s="125">
        <v>14145.5</v>
      </c>
      <c r="I21" s="125"/>
      <c r="J21" s="125">
        <v>13423.5</v>
      </c>
      <c r="K21" s="125">
        <v>7059.5</v>
      </c>
      <c r="L21" s="125">
        <v>6364</v>
      </c>
    </row>
    <row r="22" spans="1:12" ht="15" customHeight="1" x14ac:dyDescent="0.2">
      <c r="A22" s="57" t="s">
        <v>31</v>
      </c>
      <c r="B22" s="125">
        <v>42294.5</v>
      </c>
      <c r="C22" s="125">
        <v>20660</v>
      </c>
      <c r="D22" s="125">
        <v>21634.5</v>
      </c>
      <c r="E22" s="125"/>
      <c r="F22" s="125">
        <v>29136.5</v>
      </c>
      <c r="G22" s="125">
        <v>13758</v>
      </c>
      <c r="H22" s="125">
        <v>15378.5</v>
      </c>
      <c r="I22" s="125"/>
      <c r="J22" s="125">
        <v>13158</v>
      </c>
      <c r="K22" s="125">
        <v>6902</v>
      </c>
      <c r="L22" s="125">
        <v>6256</v>
      </c>
    </row>
    <row r="23" spans="1:12" ht="15" customHeight="1" x14ac:dyDescent="0.2">
      <c r="A23" s="57" t="s">
        <v>32</v>
      </c>
      <c r="B23" s="125">
        <v>32230</v>
      </c>
      <c r="C23" s="125">
        <v>15712.5</v>
      </c>
      <c r="D23" s="125">
        <v>16517.5</v>
      </c>
      <c r="E23" s="125"/>
      <c r="F23" s="125">
        <v>22485</v>
      </c>
      <c r="G23" s="125">
        <v>10559.5</v>
      </c>
      <c r="H23" s="125">
        <v>11925.5</v>
      </c>
      <c r="I23" s="125"/>
      <c r="J23" s="125">
        <v>9745</v>
      </c>
      <c r="K23" s="125">
        <v>5153</v>
      </c>
      <c r="L23" s="125">
        <v>4592</v>
      </c>
    </row>
    <row r="24" spans="1:12" ht="15" customHeight="1" x14ac:dyDescent="0.2">
      <c r="A24" s="57" t="s">
        <v>33</v>
      </c>
      <c r="B24" s="125">
        <v>22503.5</v>
      </c>
      <c r="C24" s="125">
        <v>10863.5</v>
      </c>
      <c r="D24" s="125">
        <v>11640</v>
      </c>
      <c r="E24" s="125"/>
      <c r="F24" s="125">
        <v>15750</v>
      </c>
      <c r="G24" s="125">
        <v>7322.5</v>
      </c>
      <c r="H24" s="125">
        <v>8427.5</v>
      </c>
      <c r="I24" s="125"/>
      <c r="J24" s="125">
        <v>6753.5</v>
      </c>
      <c r="K24" s="125">
        <v>3541</v>
      </c>
      <c r="L24" s="125">
        <v>3212.5</v>
      </c>
    </row>
    <row r="25" spans="1:12" ht="15" customHeight="1" x14ac:dyDescent="0.2">
      <c r="A25" s="57" t="s">
        <v>34</v>
      </c>
      <c r="B25" s="125">
        <v>17745</v>
      </c>
      <c r="C25" s="125">
        <v>8519</v>
      </c>
      <c r="D25" s="125">
        <v>9226</v>
      </c>
      <c r="E25" s="125"/>
      <c r="F25" s="125">
        <v>12361</v>
      </c>
      <c r="G25" s="125">
        <v>5576</v>
      </c>
      <c r="H25" s="125">
        <v>6785</v>
      </c>
      <c r="I25" s="125"/>
      <c r="J25" s="125">
        <v>5384</v>
      </c>
      <c r="K25" s="125">
        <v>2943</v>
      </c>
      <c r="L25" s="125">
        <v>2441</v>
      </c>
    </row>
    <row r="26" spans="1:12" ht="15" customHeight="1" x14ac:dyDescent="0.2">
      <c r="A26" s="57" t="s">
        <v>35</v>
      </c>
      <c r="B26" s="125">
        <v>13525.5</v>
      </c>
      <c r="C26" s="125">
        <v>6091.5</v>
      </c>
      <c r="D26" s="125">
        <v>7434</v>
      </c>
      <c r="E26" s="125"/>
      <c r="F26" s="125">
        <v>9115</v>
      </c>
      <c r="G26" s="125">
        <v>3770</v>
      </c>
      <c r="H26" s="125">
        <v>5345</v>
      </c>
      <c r="I26" s="125"/>
      <c r="J26" s="125">
        <v>4410.5</v>
      </c>
      <c r="K26" s="125">
        <v>2321.5</v>
      </c>
      <c r="L26" s="125">
        <v>2089</v>
      </c>
    </row>
    <row r="27" spans="1:12" ht="15" customHeight="1" x14ac:dyDescent="0.2">
      <c r="A27" s="57" t="s">
        <v>36</v>
      </c>
      <c r="B27" s="125">
        <v>8324.5</v>
      </c>
      <c r="C27" s="125">
        <v>3698.5</v>
      </c>
      <c r="D27" s="125">
        <v>4626</v>
      </c>
      <c r="E27" s="125"/>
      <c r="F27" s="125">
        <v>5232.5</v>
      </c>
      <c r="G27" s="125">
        <v>1961</v>
      </c>
      <c r="H27" s="125">
        <v>3271.5</v>
      </c>
      <c r="I27" s="125"/>
      <c r="J27" s="125">
        <v>3092</v>
      </c>
      <c r="K27" s="125">
        <v>1737.5</v>
      </c>
      <c r="L27" s="125">
        <v>1354.5</v>
      </c>
    </row>
    <row r="28" spans="1:12" ht="15" customHeight="1" x14ac:dyDescent="0.2">
      <c r="A28" s="57" t="s">
        <v>37</v>
      </c>
      <c r="B28" s="125">
        <v>6975.5</v>
      </c>
      <c r="C28" s="125">
        <v>2972.5</v>
      </c>
      <c r="D28" s="125">
        <v>4003</v>
      </c>
      <c r="E28" s="125"/>
      <c r="F28" s="125">
        <v>2726.5</v>
      </c>
      <c r="G28" s="125">
        <v>577</v>
      </c>
      <c r="H28" s="125">
        <v>2149.5</v>
      </c>
      <c r="I28" s="125"/>
      <c r="J28" s="125">
        <v>4249</v>
      </c>
      <c r="K28" s="125">
        <v>2395.5</v>
      </c>
      <c r="L28" s="125">
        <v>1853.5</v>
      </c>
    </row>
    <row r="29" spans="1:12" ht="4.95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</row>
    <row r="30" spans="1:12" ht="4.95" customHeight="1" x14ac:dyDescent="0.2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1" spans="1:12" ht="15" customHeight="1" x14ac:dyDescent="0.2">
      <c r="A31" s="1" t="s">
        <v>229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5" customHeight="1" x14ac:dyDescent="0.2">
      <c r="A32" s="1" t="s">
        <v>70</v>
      </c>
    </row>
  </sheetData>
  <protectedRanges>
    <protectedRange sqref="B12:E28 B10:E10 F11:F28 K11:L28 G12:J28" name="Rango2"/>
  </protectedRanges>
  <mergeCells count="3"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/>
  </sheetPr>
  <dimension ref="A1:N50"/>
  <sheetViews>
    <sheetView showGridLines="0" view="pageBreakPreview" topLeftCell="A43" zoomScaleNormal="100" zoomScaleSheetLayoutView="100" workbookViewId="0">
      <selection activeCell="A6" sqref="A6:L7"/>
    </sheetView>
  </sheetViews>
  <sheetFormatPr baseColWidth="10" defaultColWidth="9" defaultRowHeight="15" customHeight="1" x14ac:dyDescent="0.2"/>
  <cols>
    <col min="1" max="1" width="20.77734375" style="33" customWidth="1"/>
    <col min="2" max="3" width="7.44140625" style="34" customWidth="1"/>
    <col min="4" max="4" width="7.21875" style="34" customWidth="1"/>
    <col min="5" max="5" width="0.77734375" style="34" customWidth="1"/>
    <col min="6" max="6" width="8.21875" style="34" customWidth="1"/>
    <col min="7" max="7" width="7" style="34" customWidth="1"/>
    <col min="8" max="8" width="8.21875" style="34" customWidth="1"/>
    <col min="9" max="9" width="0.88671875" style="34" customWidth="1"/>
    <col min="10" max="10" width="8" style="33" customWidth="1"/>
    <col min="11" max="11" width="10.77734375" style="33" customWidth="1"/>
    <col min="12" max="12" width="8.33203125" style="33" customWidth="1"/>
    <col min="13" max="16384" width="9" style="33"/>
  </cols>
  <sheetData>
    <row r="1" spans="1:12" s="27" customFormat="1" ht="15" customHeight="1" x14ac:dyDescent="0.2">
      <c r="A1" s="40" t="s">
        <v>266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37" customFormat="1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37" customFormat="1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s="27" customFormat="1" ht="5.0999999999999996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s="27" customFormat="1" ht="5.0999999999999996" customHeight="1" x14ac:dyDescent="0.2">
      <c r="A5" s="260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s="27" customFormat="1" ht="15" customHeight="1" x14ac:dyDescent="0.2">
      <c r="A6" s="265" t="s">
        <v>187</v>
      </c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s="27" customFormat="1" ht="15" customHeight="1" x14ac:dyDescent="0.2">
      <c r="A7" s="265" t="s">
        <v>186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s="27" customFormat="1" ht="5.0999999999999996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s="27" customFormat="1" ht="5.0999999999999996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s="27" customFormat="1" ht="15" customHeight="1" x14ac:dyDescent="0.2">
      <c r="A10" s="254" t="s">
        <v>242</v>
      </c>
      <c r="B10" s="257">
        <v>508358.5</v>
      </c>
      <c r="C10" s="257">
        <v>255204.5</v>
      </c>
      <c r="D10" s="257">
        <v>253154</v>
      </c>
      <c r="E10" s="257"/>
      <c r="F10" s="257">
        <v>349754</v>
      </c>
      <c r="G10" s="257">
        <v>171036.5</v>
      </c>
      <c r="H10" s="257">
        <v>178717.5</v>
      </c>
      <c r="I10" s="257"/>
      <c r="J10" s="257">
        <v>158604.5</v>
      </c>
      <c r="K10" s="257">
        <v>84168</v>
      </c>
      <c r="L10" s="257">
        <v>74436.5</v>
      </c>
    </row>
    <row r="11" spans="1:12" s="27" customFormat="1" ht="15" customHeight="1" x14ac:dyDescent="0.2">
      <c r="A11" s="1" t="s">
        <v>59</v>
      </c>
      <c r="B11" s="4">
        <v>42655</v>
      </c>
      <c r="C11" s="4">
        <v>22213</v>
      </c>
      <c r="D11" s="4">
        <v>20442</v>
      </c>
      <c r="E11" s="4"/>
      <c r="F11" s="4">
        <v>27844</v>
      </c>
      <c r="G11" s="4">
        <v>14123.5</v>
      </c>
      <c r="H11" s="4">
        <v>13720.5</v>
      </c>
      <c r="I11" s="4"/>
      <c r="J11" s="4">
        <v>14811</v>
      </c>
      <c r="K11" s="4">
        <v>8089.5</v>
      </c>
      <c r="L11" s="4">
        <v>6721.5</v>
      </c>
    </row>
    <row r="12" spans="1:12" s="27" customFormat="1" ht="15" customHeight="1" x14ac:dyDescent="0.2">
      <c r="A12" s="1" t="s">
        <v>60</v>
      </c>
      <c r="B12" s="4">
        <v>44349.5</v>
      </c>
      <c r="C12" s="4">
        <v>22201.5</v>
      </c>
      <c r="D12" s="4">
        <v>22148</v>
      </c>
      <c r="E12" s="4"/>
      <c r="F12" s="4">
        <v>34571</v>
      </c>
      <c r="G12" s="4">
        <v>16958.5</v>
      </c>
      <c r="H12" s="4">
        <v>17612.5</v>
      </c>
      <c r="I12" s="4"/>
      <c r="J12" s="4">
        <v>9778.5</v>
      </c>
      <c r="K12" s="4">
        <v>5243</v>
      </c>
      <c r="L12" s="4">
        <v>4535.5</v>
      </c>
    </row>
    <row r="13" spans="1:12" s="27" customFormat="1" ht="15" customHeight="1" x14ac:dyDescent="0.2">
      <c r="A13" s="1" t="s">
        <v>61</v>
      </c>
      <c r="B13" s="4">
        <v>27699</v>
      </c>
      <c r="C13" s="4">
        <v>13614</v>
      </c>
      <c r="D13" s="4">
        <v>14085</v>
      </c>
      <c r="E13" s="4"/>
      <c r="F13" s="4">
        <v>22515.5</v>
      </c>
      <c r="G13" s="4">
        <v>10832</v>
      </c>
      <c r="H13" s="4">
        <v>11683.5</v>
      </c>
      <c r="I13" s="4"/>
      <c r="J13" s="4">
        <v>5183.5</v>
      </c>
      <c r="K13" s="4">
        <v>2782</v>
      </c>
      <c r="L13" s="4">
        <v>2401.5</v>
      </c>
    </row>
    <row r="14" spans="1:12" s="27" customFormat="1" ht="15" customHeight="1" x14ac:dyDescent="0.2">
      <c r="A14" s="1" t="s">
        <v>62</v>
      </c>
      <c r="B14" s="4">
        <v>42035</v>
      </c>
      <c r="C14" s="4">
        <v>21054.5</v>
      </c>
      <c r="D14" s="4">
        <v>20980.5</v>
      </c>
      <c r="E14" s="4"/>
      <c r="F14" s="4">
        <v>26193.5</v>
      </c>
      <c r="G14" s="4">
        <v>12804</v>
      </c>
      <c r="H14" s="4">
        <v>13389.5</v>
      </c>
      <c r="I14" s="4"/>
      <c r="J14" s="4">
        <v>15841.5</v>
      </c>
      <c r="K14" s="4">
        <v>8250.5</v>
      </c>
      <c r="L14" s="4">
        <v>7591</v>
      </c>
    </row>
    <row r="15" spans="1:12" s="27" customFormat="1" ht="15" customHeight="1" x14ac:dyDescent="0.2">
      <c r="A15" s="1" t="s">
        <v>63</v>
      </c>
      <c r="B15" s="4">
        <v>50434</v>
      </c>
      <c r="C15" s="4">
        <v>24944.5</v>
      </c>
      <c r="D15" s="4">
        <v>25489.5</v>
      </c>
      <c r="E15" s="4"/>
      <c r="F15" s="4">
        <v>38953.5</v>
      </c>
      <c r="G15" s="4">
        <v>18978</v>
      </c>
      <c r="H15" s="4">
        <v>19975.5</v>
      </c>
      <c r="I15" s="4"/>
      <c r="J15" s="4">
        <v>11480.5</v>
      </c>
      <c r="K15" s="4">
        <v>5966.5</v>
      </c>
      <c r="L15" s="4">
        <v>5514</v>
      </c>
    </row>
    <row r="16" spans="1:12" s="27" customFormat="1" ht="15" customHeight="1" x14ac:dyDescent="0.2">
      <c r="A16" s="1" t="s">
        <v>69</v>
      </c>
      <c r="B16" s="4">
        <v>50422.5</v>
      </c>
      <c r="C16" s="4">
        <v>24973.5</v>
      </c>
      <c r="D16" s="4">
        <v>25449</v>
      </c>
      <c r="E16" s="4"/>
      <c r="F16" s="4">
        <v>34379.5</v>
      </c>
      <c r="G16" s="4">
        <v>16602.5</v>
      </c>
      <c r="H16" s="4">
        <v>17777</v>
      </c>
      <c r="I16" s="4"/>
      <c r="J16" s="4">
        <v>16043</v>
      </c>
      <c r="K16" s="4">
        <v>8371</v>
      </c>
      <c r="L16" s="4">
        <v>7672</v>
      </c>
    </row>
    <row r="17" spans="1:12" s="27" customFormat="1" ht="15" customHeight="1" x14ac:dyDescent="0.2">
      <c r="A17" s="1" t="s">
        <v>68</v>
      </c>
      <c r="B17" s="4">
        <v>39942</v>
      </c>
      <c r="C17" s="4">
        <v>20034.5</v>
      </c>
      <c r="D17" s="4">
        <v>19907.5</v>
      </c>
      <c r="E17" s="4"/>
      <c r="F17" s="4">
        <v>28170</v>
      </c>
      <c r="G17" s="4">
        <v>13714</v>
      </c>
      <c r="H17" s="4">
        <v>14456</v>
      </c>
      <c r="I17" s="4"/>
      <c r="J17" s="4">
        <v>11772</v>
      </c>
      <c r="K17" s="4">
        <v>6320.5</v>
      </c>
      <c r="L17" s="4">
        <v>5451.5</v>
      </c>
    </row>
    <row r="18" spans="1:12" s="27" customFormat="1" ht="15" customHeight="1" x14ac:dyDescent="0.2">
      <c r="A18" s="1" t="s">
        <v>64</v>
      </c>
      <c r="B18" s="4">
        <v>33213.5</v>
      </c>
      <c r="C18" s="4">
        <v>17151.5</v>
      </c>
      <c r="D18" s="4">
        <v>16062</v>
      </c>
      <c r="E18" s="4"/>
      <c r="F18" s="4">
        <v>15244.5</v>
      </c>
      <c r="G18" s="4">
        <v>7592</v>
      </c>
      <c r="H18" s="4">
        <v>7652.5</v>
      </c>
      <c r="I18" s="4"/>
      <c r="J18" s="4">
        <v>17969</v>
      </c>
      <c r="K18" s="4">
        <v>9559.5</v>
      </c>
      <c r="L18" s="4">
        <v>8409.5</v>
      </c>
    </row>
    <row r="19" spans="1:12" s="27" customFormat="1" ht="15" customHeight="1" x14ac:dyDescent="0.2">
      <c r="A19" s="1" t="s">
        <v>66</v>
      </c>
      <c r="B19" s="4">
        <v>85390</v>
      </c>
      <c r="C19" s="4">
        <v>42636.5</v>
      </c>
      <c r="D19" s="4">
        <v>42753.5</v>
      </c>
      <c r="E19" s="4"/>
      <c r="F19" s="4">
        <v>59791</v>
      </c>
      <c r="G19" s="4">
        <v>29092</v>
      </c>
      <c r="H19" s="4">
        <v>30699</v>
      </c>
      <c r="I19" s="4"/>
      <c r="J19" s="4">
        <v>25599</v>
      </c>
      <c r="K19" s="4">
        <v>13544.5</v>
      </c>
      <c r="L19" s="4">
        <v>12054.5</v>
      </c>
    </row>
    <row r="20" spans="1:12" s="27" customFormat="1" ht="15" customHeight="1" x14ac:dyDescent="0.2">
      <c r="A20" s="1" t="s">
        <v>65</v>
      </c>
      <c r="B20" s="4">
        <v>21155</v>
      </c>
      <c r="C20" s="4">
        <v>10704</v>
      </c>
      <c r="D20" s="4">
        <v>10451</v>
      </c>
      <c r="E20" s="4"/>
      <c r="F20" s="4">
        <v>13358</v>
      </c>
      <c r="G20" s="4">
        <v>6562</v>
      </c>
      <c r="H20" s="4">
        <v>6796</v>
      </c>
      <c r="I20" s="4"/>
      <c r="J20" s="4">
        <v>7797</v>
      </c>
      <c r="K20" s="4">
        <v>4142</v>
      </c>
      <c r="L20" s="4">
        <v>3655</v>
      </c>
    </row>
    <row r="21" spans="1:12" s="27" customFormat="1" ht="15" customHeight="1" x14ac:dyDescent="0.2">
      <c r="A21" s="1" t="s">
        <v>67</v>
      </c>
      <c r="B21" s="4">
        <v>71063</v>
      </c>
      <c r="C21" s="4">
        <v>35677</v>
      </c>
      <c r="D21" s="4">
        <v>35386</v>
      </c>
      <c r="E21" s="4"/>
      <c r="F21" s="4">
        <v>48733.5</v>
      </c>
      <c r="G21" s="4">
        <v>23778</v>
      </c>
      <c r="H21" s="4">
        <v>24955.5</v>
      </c>
      <c r="I21" s="4"/>
      <c r="J21" s="4">
        <v>22329.5</v>
      </c>
      <c r="K21" s="4">
        <v>11899</v>
      </c>
      <c r="L21" s="4">
        <v>10430.5</v>
      </c>
    </row>
    <row r="22" spans="1:12" s="27" customFormat="1" ht="15" customHeight="1" x14ac:dyDescent="0.2">
      <c r="A22" s="254" t="s">
        <v>243</v>
      </c>
      <c r="B22" s="257">
        <v>491740.5</v>
      </c>
      <c r="C22" s="257">
        <v>245903.5</v>
      </c>
      <c r="D22" s="257">
        <v>245837</v>
      </c>
      <c r="E22" s="257"/>
      <c r="F22" s="257">
        <v>335325</v>
      </c>
      <c r="G22" s="257">
        <v>163093</v>
      </c>
      <c r="H22" s="257">
        <v>172232</v>
      </c>
      <c r="I22" s="257"/>
      <c r="J22" s="257">
        <v>156415.5</v>
      </c>
      <c r="K22" s="257">
        <v>82810.5</v>
      </c>
      <c r="L22" s="257">
        <v>73605</v>
      </c>
    </row>
    <row r="23" spans="1:12" s="27" customFormat="1" ht="15" customHeight="1" x14ac:dyDescent="0.2">
      <c r="A23" s="1" t="s">
        <v>59</v>
      </c>
      <c r="B23" s="4">
        <v>41668.5</v>
      </c>
      <c r="C23" s="4">
        <v>21699.5</v>
      </c>
      <c r="D23" s="4">
        <v>19969</v>
      </c>
      <c r="E23" s="4"/>
      <c r="F23" s="4">
        <v>26989.5</v>
      </c>
      <c r="G23" s="4">
        <v>13676.5</v>
      </c>
      <c r="H23" s="4">
        <v>13313</v>
      </c>
      <c r="I23" s="4"/>
      <c r="J23" s="4">
        <v>14679</v>
      </c>
      <c r="K23" s="4">
        <v>8023</v>
      </c>
      <c r="L23" s="4">
        <v>6656</v>
      </c>
    </row>
    <row r="24" spans="1:12" s="27" customFormat="1" ht="15" customHeight="1" x14ac:dyDescent="0.2">
      <c r="A24" s="1" t="s">
        <v>60</v>
      </c>
      <c r="B24" s="4">
        <v>42913.5</v>
      </c>
      <c r="C24" s="4">
        <v>21413</v>
      </c>
      <c r="D24" s="4">
        <v>21500.5</v>
      </c>
      <c r="E24" s="4"/>
      <c r="F24" s="4">
        <v>33275.5</v>
      </c>
      <c r="G24" s="4">
        <v>16264</v>
      </c>
      <c r="H24" s="4">
        <v>17011.5</v>
      </c>
      <c r="I24" s="4"/>
      <c r="J24" s="4">
        <v>9638</v>
      </c>
      <c r="K24" s="4">
        <v>5149</v>
      </c>
      <c r="L24" s="4">
        <v>4489</v>
      </c>
    </row>
    <row r="25" spans="1:12" s="27" customFormat="1" ht="15" customHeight="1" x14ac:dyDescent="0.2">
      <c r="A25" s="1" t="s">
        <v>61</v>
      </c>
      <c r="B25" s="4">
        <v>26586</v>
      </c>
      <c r="C25" s="4">
        <v>13009</v>
      </c>
      <c r="D25" s="4">
        <v>13577</v>
      </c>
      <c r="E25" s="4"/>
      <c r="F25" s="4">
        <v>21509.5</v>
      </c>
      <c r="G25" s="4">
        <v>10280.5</v>
      </c>
      <c r="H25" s="4">
        <v>11229</v>
      </c>
      <c r="I25" s="4"/>
      <c r="J25" s="4">
        <v>5076.5</v>
      </c>
      <c r="K25" s="4">
        <v>2728.5</v>
      </c>
      <c r="L25" s="4">
        <v>2348</v>
      </c>
    </row>
    <row r="26" spans="1:12" s="27" customFormat="1" ht="15" customHeight="1" x14ac:dyDescent="0.2">
      <c r="A26" s="1" t="s">
        <v>62</v>
      </c>
      <c r="B26" s="4">
        <v>40720.5</v>
      </c>
      <c r="C26" s="4">
        <v>20287.5</v>
      </c>
      <c r="D26" s="4">
        <v>20433</v>
      </c>
      <c r="E26" s="4"/>
      <c r="F26" s="4">
        <v>25145</v>
      </c>
      <c r="G26" s="4">
        <v>12197</v>
      </c>
      <c r="H26" s="4">
        <v>12948</v>
      </c>
      <c r="I26" s="4"/>
      <c r="J26" s="4">
        <v>15575.5</v>
      </c>
      <c r="K26" s="4">
        <v>8090.5</v>
      </c>
      <c r="L26" s="4">
        <v>7485</v>
      </c>
    </row>
    <row r="27" spans="1:12" s="27" customFormat="1" ht="15" customHeight="1" x14ac:dyDescent="0.2">
      <c r="A27" s="1" t="s">
        <v>63</v>
      </c>
      <c r="B27" s="4">
        <v>48377.5</v>
      </c>
      <c r="C27" s="4">
        <v>23794</v>
      </c>
      <c r="D27" s="4">
        <v>24583.5</v>
      </c>
      <c r="E27" s="4"/>
      <c r="F27" s="4">
        <v>37131.5</v>
      </c>
      <c r="G27" s="4">
        <v>17978</v>
      </c>
      <c r="H27" s="4">
        <v>19153.5</v>
      </c>
      <c r="I27" s="4"/>
      <c r="J27" s="4">
        <v>11246</v>
      </c>
      <c r="K27" s="4">
        <v>5816</v>
      </c>
      <c r="L27" s="4">
        <v>5430</v>
      </c>
    </row>
    <row r="28" spans="1:12" s="27" customFormat="1" ht="15" customHeight="1" x14ac:dyDescent="0.2">
      <c r="A28" s="1" t="s">
        <v>69</v>
      </c>
      <c r="B28" s="4">
        <v>48806.5</v>
      </c>
      <c r="C28" s="4">
        <v>24093</v>
      </c>
      <c r="D28" s="4">
        <v>24713.5</v>
      </c>
      <c r="E28" s="4"/>
      <c r="F28" s="4">
        <v>32769</v>
      </c>
      <c r="G28" s="4">
        <v>15745</v>
      </c>
      <c r="H28" s="4">
        <v>17024</v>
      </c>
      <c r="I28" s="4"/>
      <c r="J28" s="4">
        <v>16037.5</v>
      </c>
      <c r="K28" s="4">
        <v>8348</v>
      </c>
      <c r="L28" s="4">
        <v>7689.5</v>
      </c>
    </row>
    <row r="29" spans="1:12" s="27" customFormat="1" ht="15" customHeight="1" x14ac:dyDescent="0.2">
      <c r="A29" s="1" t="s">
        <v>68</v>
      </c>
      <c r="B29" s="4">
        <v>38768</v>
      </c>
      <c r="C29" s="4">
        <v>19385</v>
      </c>
      <c r="D29" s="4">
        <v>19383</v>
      </c>
      <c r="E29" s="4"/>
      <c r="F29" s="4">
        <v>27003</v>
      </c>
      <c r="G29" s="4">
        <v>13086</v>
      </c>
      <c r="H29" s="4">
        <v>13917</v>
      </c>
      <c r="I29" s="4"/>
      <c r="J29" s="4">
        <v>11765</v>
      </c>
      <c r="K29" s="4">
        <v>6299</v>
      </c>
      <c r="L29" s="4">
        <v>5466</v>
      </c>
    </row>
    <row r="30" spans="1:12" s="27" customFormat="1" ht="15" customHeight="1" x14ac:dyDescent="0.2">
      <c r="A30" s="1" t="s">
        <v>64</v>
      </c>
      <c r="B30" s="4">
        <v>32281</v>
      </c>
      <c r="C30" s="4">
        <v>16609</v>
      </c>
      <c r="D30" s="4">
        <v>15672</v>
      </c>
      <c r="E30" s="4"/>
      <c r="F30" s="4">
        <v>14484</v>
      </c>
      <c r="G30" s="4">
        <v>7160.5</v>
      </c>
      <c r="H30" s="4">
        <v>7323.5</v>
      </c>
      <c r="I30" s="4"/>
      <c r="J30" s="4">
        <v>17797</v>
      </c>
      <c r="K30" s="4">
        <v>9448.5</v>
      </c>
      <c r="L30" s="4">
        <v>8348.5</v>
      </c>
    </row>
    <row r="31" spans="1:12" s="27" customFormat="1" ht="15" customHeight="1" x14ac:dyDescent="0.2">
      <c r="A31" s="1" t="s">
        <v>66</v>
      </c>
      <c r="B31" s="4">
        <v>82558.5</v>
      </c>
      <c r="C31" s="4">
        <v>41033</v>
      </c>
      <c r="D31" s="4">
        <v>41525.5</v>
      </c>
      <c r="E31" s="4"/>
      <c r="F31" s="4">
        <v>57379</v>
      </c>
      <c r="G31" s="4">
        <v>27747.5</v>
      </c>
      <c r="H31" s="4">
        <v>29631.5</v>
      </c>
      <c r="I31" s="4"/>
      <c r="J31" s="4">
        <v>25179.5</v>
      </c>
      <c r="K31" s="4">
        <v>13285.5</v>
      </c>
      <c r="L31" s="4">
        <v>11894</v>
      </c>
    </row>
    <row r="32" spans="1:12" s="27" customFormat="1" ht="15" customHeight="1" x14ac:dyDescent="0.2">
      <c r="A32" s="1" t="s">
        <v>65</v>
      </c>
      <c r="B32" s="4">
        <v>20607</v>
      </c>
      <c r="C32" s="4">
        <v>10377.5</v>
      </c>
      <c r="D32" s="4">
        <v>10229.5</v>
      </c>
      <c r="E32" s="4"/>
      <c r="F32" s="4">
        <v>12918.5</v>
      </c>
      <c r="G32" s="4">
        <v>6312</v>
      </c>
      <c r="H32" s="4">
        <v>6606.5</v>
      </c>
      <c r="I32" s="4"/>
      <c r="J32" s="4">
        <v>7688.5</v>
      </c>
      <c r="K32" s="4">
        <v>4065.5</v>
      </c>
      <c r="L32" s="4">
        <v>3623</v>
      </c>
    </row>
    <row r="33" spans="1:14" s="27" customFormat="1" ht="15" customHeight="1" x14ac:dyDescent="0.2">
      <c r="A33" s="1" t="s">
        <v>67</v>
      </c>
      <c r="B33" s="4">
        <v>68453.5</v>
      </c>
      <c r="C33" s="4">
        <v>34203</v>
      </c>
      <c r="D33" s="4">
        <v>34250.5</v>
      </c>
      <c r="E33" s="4"/>
      <c r="F33" s="4">
        <v>46720.5</v>
      </c>
      <c r="G33" s="4">
        <v>22646</v>
      </c>
      <c r="H33" s="4">
        <v>24074.5</v>
      </c>
      <c r="I33" s="4"/>
      <c r="J33" s="4">
        <v>21733</v>
      </c>
      <c r="K33" s="4">
        <v>11557</v>
      </c>
      <c r="L33" s="4">
        <v>10176</v>
      </c>
    </row>
    <row r="34" spans="1:14" s="27" customFormat="1" ht="15" customHeight="1" x14ac:dyDescent="0.2">
      <c r="A34" s="254" t="s">
        <v>244</v>
      </c>
      <c r="B34" s="257">
        <v>473195</v>
      </c>
      <c r="C34" s="257">
        <v>236207.5</v>
      </c>
      <c r="D34" s="257">
        <v>236987.5</v>
      </c>
      <c r="E34" s="257"/>
      <c r="F34" s="257">
        <v>319028</v>
      </c>
      <c r="G34" s="257">
        <v>154724.5</v>
      </c>
      <c r="H34" s="257">
        <v>164303.5</v>
      </c>
      <c r="I34" s="257"/>
      <c r="J34" s="257">
        <v>154167</v>
      </c>
      <c r="K34" s="257">
        <v>81483</v>
      </c>
      <c r="L34" s="257">
        <v>72684</v>
      </c>
    </row>
    <row r="35" spans="1:14" s="27" customFormat="1" ht="15" customHeight="1" x14ac:dyDescent="0.2">
      <c r="A35" s="1" t="s">
        <v>59</v>
      </c>
      <c r="B35" s="4">
        <v>40493.5</v>
      </c>
      <c r="C35" s="4">
        <v>21095</v>
      </c>
      <c r="D35" s="4">
        <v>19398.5</v>
      </c>
      <c r="E35" s="4"/>
      <c r="F35" s="4">
        <v>25999</v>
      </c>
      <c r="G35" s="4">
        <v>13175</v>
      </c>
      <c r="H35" s="4">
        <v>12824</v>
      </c>
      <c r="I35" s="4"/>
      <c r="J35" s="4">
        <v>14494.5</v>
      </c>
      <c r="K35" s="4">
        <v>7920</v>
      </c>
      <c r="L35" s="4">
        <v>6574.5</v>
      </c>
    </row>
    <row r="36" spans="1:14" s="27" customFormat="1" ht="15" customHeight="1" x14ac:dyDescent="0.2">
      <c r="A36" s="1" t="s">
        <v>60</v>
      </c>
      <c r="B36" s="4">
        <v>41359</v>
      </c>
      <c r="C36" s="4">
        <v>20603.5</v>
      </c>
      <c r="D36" s="4">
        <v>20755.5</v>
      </c>
      <c r="E36" s="4"/>
      <c r="F36" s="4">
        <v>31840.5</v>
      </c>
      <c r="G36" s="4">
        <v>15529.5</v>
      </c>
      <c r="H36" s="4">
        <v>16311</v>
      </c>
      <c r="I36" s="4"/>
      <c r="J36" s="4">
        <v>9518.5</v>
      </c>
      <c r="K36" s="4">
        <v>5074</v>
      </c>
      <c r="L36" s="4">
        <v>4444.5</v>
      </c>
    </row>
    <row r="37" spans="1:14" s="27" customFormat="1" ht="15" customHeight="1" x14ac:dyDescent="0.2">
      <c r="A37" s="1" t="s">
        <v>61</v>
      </c>
      <c r="B37" s="4">
        <v>25388.5</v>
      </c>
      <c r="C37" s="4">
        <v>12406.5</v>
      </c>
      <c r="D37" s="4">
        <v>12982</v>
      </c>
      <c r="E37" s="4"/>
      <c r="F37" s="4">
        <v>20447.5</v>
      </c>
      <c r="G37" s="4">
        <v>9747.5</v>
      </c>
      <c r="H37" s="4">
        <v>10700</v>
      </c>
      <c r="I37" s="4"/>
      <c r="J37" s="4">
        <v>4941</v>
      </c>
      <c r="K37" s="4">
        <v>2659</v>
      </c>
      <c r="L37" s="4">
        <v>2282</v>
      </c>
    </row>
    <row r="38" spans="1:14" s="27" customFormat="1" ht="15" customHeight="1" x14ac:dyDescent="0.2">
      <c r="A38" s="1" t="s">
        <v>62</v>
      </c>
      <c r="B38" s="4">
        <v>39289.5</v>
      </c>
      <c r="C38" s="4">
        <v>19517.5</v>
      </c>
      <c r="D38" s="4">
        <v>19772</v>
      </c>
      <c r="E38" s="4"/>
      <c r="F38" s="4">
        <v>23998</v>
      </c>
      <c r="G38" s="4">
        <v>11591.5</v>
      </c>
      <c r="H38" s="4">
        <v>12406.5</v>
      </c>
      <c r="I38" s="4"/>
      <c r="J38" s="4">
        <v>15291.5</v>
      </c>
      <c r="K38" s="4">
        <v>7926</v>
      </c>
      <c r="L38" s="4">
        <v>7365.5</v>
      </c>
    </row>
    <row r="39" spans="1:14" s="27" customFormat="1" ht="15" customHeight="1" x14ac:dyDescent="0.2">
      <c r="A39" s="1" t="s">
        <v>63</v>
      </c>
      <c r="B39" s="4">
        <v>46232</v>
      </c>
      <c r="C39" s="4">
        <v>22712</v>
      </c>
      <c r="D39" s="4">
        <v>23520</v>
      </c>
      <c r="E39" s="4"/>
      <c r="F39" s="4">
        <v>35188</v>
      </c>
      <c r="G39" s="4">
        <v>17013</v>
      </c>
      <c r="H39" s="4">
        <v>18175</v>
      </c>
      <c r="I39" s="4"/>
      <c r="J39" s="4">
        <v>11044</v>
      </c>
      <c r="K39" s="4">
        <v>5699</v>
      </c>
      <c r="L39" s="4">
        <v>5345</v>
      </c>
    </row>
    <row r="40" spans="1:14" s="27" customFormat="1" ht="15" customHeight="1" x14ac:dyDescent="0.2">
      <c r="A40" s="1" t="s">
        <v>69</v>
      </c>
      <c r="B40" s="4">
        <v>47147</v>
      </c>
      <c r="C40" s="4">
        <v>23220.5</v>
      </c>
      <c r="D40" s="4">
        <v>23926.5</v>
      </c>
      <c r="E40" s="4"/>
      <c r="F40" s="4">
        <v>31010</v>
      </c>
      <c r="G40" s="4">
        <v>14846.5</v>
      </c>
      <c r="H40" s="4">
        <v>16163.5</v>
      </c>
      <c r="I40" s="4"/>
      <c r="J40" s="4">
        <v>16137</v>
      </c>
      <c r="K40" s="4">
        <v>8374</v>
      </c>
      <c r="L40" s="4">
        <v>7763</v>
      </c>
    </row>
    <row r="41" spans="1:14" s="27" customFormat="1" ht="15" customHeight="1" x14ac:dyDescent="0.2">
      <c r="A41" s="1" t="s">
        <v>68</v>
      </c>
      <c r="B41" s="4">
        <v>37317.5</v>
      </c>
      <c r="C41" s="4">
        <v>18670.5</v>
      </c>
      <c r="D41" s="4">
        <v>18647</v>
      </c>
      <c r="E41" s="4"/>
      <c r="F41" s="4">
        <v>25550</v>
      </c>
      <c r="G41" s="4">
        <v>12357.5</v>
      </c>
      <c r="H41" s="4">
        <v>13192.5</v>
      </c>
      <c r="I41" s="4"/>
      <c r="J41" s="4">
        <v>11767.5</v>
      </c>
      <c r="K41" s="4">
        <v>6313</v>
      </c>
      <c r="L41" s="4">
        <v>5454.5</v>
      </c>
    </row>
    <row r="42" spans="1:14" s="27" customFormat="1" ht="15" customHeight="1" x14ac:dyDescent="0.2">
      <c r="A42" s="1" t="s">
        <v>64</v>
      </c>
      <c r="B42" s="4">
        <v>31276</v>
      </c>
      <c r="C42" s="4">
        <v>16059</v>
      </c>
      <c r="D42" s="4">
        <v>15217</v>
      </c>
      <c r="E42" s="4"/>
      <c r="F42" s="4">
        <v>13604</v>
      </c>
      <c r="G42" s="4">
        <v>6693</v>
      </c>
      <c r="H42" s="4">
        <v>6911</v>
      </c>
      <c r="I42" s="4"/>
      <c r="J42" s="4">
        <v>17672</v>
      </c>
      <c r="K42" s="4">
        <v>9366</v>
      </c>
      <c r="L42" s="4">
        <v>8306</v>
      </c>
    </row>
    <row r="43" spans="1:14" s="27" customFormat="1" ht="15" customHeight="1" x14ac:dyDescent="0.2">
      <c r="A43" s="1" t="s">
        <v>66</v>
      </c>
      <c r="B43" s="4">
        <v>79283</v>
      </c>
      <c r="C43" s="4">
        <v>39307.5</v>
      </c>
      <c r="D43" s="4">
        <v>39975.5</v>
      </c>
      <c r="E43" s="4"/>
      <c r="F43" s="4">
        <v>54637.5</v>
      </c>
      <c r="G43" s="4">
        <v>26332</v>
      </c>
      <c r="H43" s="4">
        <v>28305.5</v>
      </c>
      <c r="I43" s="4"/>
      <c r="J43" s="4">
        <v>24645.5</v>
      </c>
      <c r="K43" s="4">
        <v>12975.5</v>
      </c>
      <c r="L43" s="4">
        <v>11670</v>
      </c>
    </row>
    <row r="44" spans="1:14" s="27" customFormat="1" ht="15" customHeight="1" x14ac:dyDescent="0.2">
      <c r="A44" s="1" t="s">
        <v>65</v>
      </c>
      <c r="B44" s="4">
        <v>20003.5</v>
      </c>
      <c r="C44" s="4">
        <v>10037.5</v>
      </c>
      <c r="D44" s="4">
        <v>9966</v>
      </c>
      <c r="E44" s="4"/>
      <c r="F44" s="4">
        <v>12439.5</v>
      </c>
      <c r="G44" s="4">
        <v>6053.5</v>
      </c>
      <c r="H44" s="4">
        <v>6386</v>
      </c>
      <c r="I44" s="4"/>
      <c r="J44" s="4">
        <v>7564</v>
      </c>
      <c r="K44" s="4">
        <v>3984</v>
      </c>
      <c r="L44" s="4">
        <v>3580</v>
      </c>
    </row>
    <row r="45" spans="1:14" s="27" customFormat="1" ht="15" customHeight="1" x14ac:dyDescent="0.2">
      <c r="A45" s="1" t="s">
        <v>67</v>
      </c>
      <c r="B45" s="4">
        <v>65405.5</v>
      </c>
      <c r="C45" s="4">
        <v>32578</v>
      </c>
      <c r="D45" s="4">
        <v>32827.5</v>
      </c>
      <c r="E45" s="4"/>
      <c r="F45" s="4">
        <v>44314</v>
      </c>
      <c r="G45" s="4">
        <v>21385.5</v>
      </c>
      <c r="H45" s="4">
        <v>22928.5</v>
      </c>
      <c r="I45" s="4"/>
      <c r="J45" s="4">
        <v>21091.5</v>
      </c>
      <c r="K45" s="4">
        <v>11192.5</v>
      </c>
      <c r="L45" s="4">
        <v>9899</v>
      </c>
    </row>
    <row r="46" spans="1:14" s="27" customFormat="1" ht="5.0999999999999996" customHeight="1" x14ac:dyDescent="0.2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</row>
    <row r="47" spans="1:14" s="27" customFormat="1" ht="5.0999999999999996" customHeight="1" x14ac:dyDescent="0.2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4" s="27" customFormat="1" ht="15" customHeight="1" x14ac:dyDescent="0.2">
      <c r="A48" s="1" t="s">
        <v>80</v>
      </c>
      <c r="N48" s="1"/>
    </row>
    <row r="49" spans="1:12" s="27" customFormat="1" ht="15" customHeight="1" x14ac:dyDescent="0.2">
      <c r="A49" s="378" t="s">
        <v>70</v>
      </c>
      <c r="B49" s="378"/>
      <c r="C49" s="378"/>
      <c r="D49" s="378"/>
      <c r="E49" s="378"/>
      <c r="F49" s="378"/>
      <c r="G49" s="378"/>
    </row>
    <row r="50" spans="1:12" s="27" customFormat="1" ht="14.4" customHeight="1" x14ac:dyDescent="0.2">
      <c r="H50" s="34"/>
      <c r="I50" s="34"/>
      <c r="J50" s="33"/>
      <c r="K50" s="33"/>
      <c r="L50" s="33"/>
    </row>
  </sheetData>
  <mergeCells count="4">
    <mergeCell ref="B6:D6"/>
    <mergeCell ref="F6:H6"/>
    <mergeCell ref="J6:L6"/>
    <mergeCell ref="A49:G49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FBDFD-B582-4066-8DC9-0C21C76AC5B0}">
  <sheetPr>
    <tabColor theme="5"/>
  </sheetPr>
  <dimension ref="A1:Q52"/>
  <sheetViews>
    <sheetView showGridLines="0" view="pageBreakPreview" topLeftCell="A40" zoomScaleNormal="100" zoomScaleSheetLayoutView="100" workbookViewId="0">
      <selection activeCell="P12" sqref="P12"/>
    </sheetView>
  </sheetViews>
  <sheetFormatPr baseColWidth="10" defaultColWidth="9" defaultRowHeight="15" customHeight="1" x14ac:dyDescent="0.2"/>
  <cols>
    <col min="1" max="1" width="20.77734375" style="33" customWidth="1"/>
    <col min="2" max="2" width="1" style="34" customWidth="1"/>
    <col min="3" max="3" width="7.44140625" style="34" customWidth="1"/>
    <col min="4" max="4" width="7.21875" style="34" customWidth="1"/>
    <col min="5" max="5" width="0.77734375" style="34" customWidth="1"/>
    <col min="6" max="6" width="9.33203125" style="34" customWidth="1"/>
    <col min="7" max="7" width="7" style="34" customWidth="1"/>
    <col min="8" max="8" width="9.33203125" style="34" customWidth="1"/>
    <col min="9" max="9" width="0.88671875" style="34" customWidth="1"/>
    <col min="10" max="10" width="9.21875" style="33" customWidth="1"/>
    <col min="11" max="11" width="12" style="33" customWidth="1"/>
    <col min="12" max="12" width="10.109375" style="33" customWidth="1"/>
    <col min="13" max="16384" width="9" style="33"/>
  </cols>
  <sheetData>
    <row r="1" spans="1:17" s="27" customFormat="1" ht="14.4" customHeight="1" x14ac:dyDescent="0.2">
      <c r="A1" s="285" t="s">
        <v>267</v>
      </c>
      <c r="B1" s="7"/>
      <c r="C1" s="7"/>
      <c r="D1" s="7"/>
      <c r="E1" s="7"/>
      <c r="F1" s="7"/>
      <c r="G1" s="75"/>
      <c r="H1" s="34"/>
      <c r="I1" s="34"/>
      <c r="J1" s="33"/>
      <c r="K1" s="33"/>
      <c r="L1" s="33"/>
    </row>
    <row r="2" spans="1:17" s="27" customFormat="1" ht="14.4" customHeight="1" x14ac:dyDescent="0.2">
      <c r="A2" s="77"/>
      <c r="B2" s="83"/>
      <c r="C2" s="83"/>
      <c r="D2" s="83" t="s">
        <v>4</v>
      </c>
      <c r="E2" s="83"/>
      <c r="F2" s="83"/>
      <c r="G2" s="79"/>
      <c r="H2" s="34"/>
      <c r="I2" s="34"/>
      <c r="J2" s="33"/>
      <c r="K2" s="33"/>
      <c r="L2" s="33"/>
    </row>
    <row r="3" spans="1:17" s="27" customFormat="1" ht="14.4" customHeight="1" x14ac:dyDescent="0.2">
      <c r="A3" s="84"/>
      <c r="B3" s="24"/>
      <c r="C3" s="24"/>
      <c r="D3" s="24"/>
      <c r="E3" s="28"/>
      <c r="F3" s="33"/>
      <c r="G3" s="79"/>
      <c r="H3" s="34"/>
      <c r="I3" s="34"/>
      <c r="J3" s="33"/>
      <c r="K3" s="33"/>
      <c r="L3" s="25" t="s">
        <v>16</v>
      </c>
    </row>
    <row r="4" spans="1:17" s="27" customFormat="1" ht="4.5" customHeight="1" x14ac:dyDescent="0.2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7" s="27" customFormat="1" ht="4.5" customHeight="1" x14ac:dyDescent="0.2">
      <c r="A5" s="228"/>
      <c r="B5" s="228"/>
      <c r="C5" s="261"/>
      <c r="D5" s="261"/>
      <c r="E5" s="228"/>
      <c r="F5" s="261"/>
      <c r="G5" s="262"/>
      <c r="H5" s="263"/>
      <c r="I5" s="263"/>
      <c r="J5" s="228"/>
      <c r="K5" s="228"/>
      <c r="L5" s="228"/>
    </row>
    <row r="6" spans="1:17" s="27" customFormat="1" ht="14.4" customHeight="1" x14ac:dyDescent="0.2">
      <c r="A6" s="265"/>
      <c r="B6" s="265"/>
      <c r="C6" s="284"/>
      <c r="D6" s="284"/>
      <c r="E6" s="284"/>
      <c r="F6" s="284"/>
      <c r="G6" s="284"/>
      <c r="H6" s="389" t="s">
        <v>230</v>
      </c>
      <c r="I6" s="389"/>
      <c r="J6" s="389"/>
      <c r="K6" s="390"/>
      <c r="L6" s="265"/>
    </row>
    <row r="7" spans="1:17" s="27" customFormat="1" ht="14.4" customHeight="1" x14ac:dyDescent="0.2">
      <c r="A7" s="265"/>
      <c r="B7" s="284"/>
      <c r="C7" s="284"/>
      <c r="D7" s="284" t="s">
        <v>168</v>
      </c>
      <c r="E7" s="284"/>
      <c r="F7" s="284" t="s">
        <v>168</v>
      </c>
      <c r="G7" s="391" t="s">
        <v>40</v>
      </c>
      <c r="H7" s="385"/>
      <c r="I7" s="385"/>
      <c r="J7" s="392" t="s">
        <v>86</v>
      </c>
      <c r="K7" s="391"/>
      <c r="L7" s="284"/>
    </row>
    <row r="8" spans="1:17" s="27" customFormat="1" ht="14.4" customHeight="1" x14ac:dyDescent="0.2">
      <c r="A8" s="390" t="s">
        <v>163</v>
      </c>
      <c r="B8" s="265"/>
      <c r="C8" s="265"/>
      <c r="D8" s="284" t="s">
        <v>170</v>
      </c>
      <c r="E8" s="284"/>
      <c r="F8" s="284" t="s">
        <v>169</v>
      </c>
      <c r="G8" s="391" t="s">
        <v>11</v>
      </c>
      <c r="H8" s="391" t="s">
        <v>85</v>
      </c>
      <c r="I8" s="391"/>
      <c r="J8" s="391" t="s">
        <v>277</v>
      </c>
      <c r="K8" s="391" t="s">
        <v>278</v>
      </c>
      <c r="L8" s="391" t="s">
        <v>279</v>
      </c>
    </row>
    <row r="9" spans="1:17" s="27" customFormat="1" ht="4.5" customHeight="1" x14ac:dyDescent="0.2">
      <c r="A9" s="232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</row>
    <row r="10" spans="1:17" s="27" customFormat="1" ht="4.5" customHeight="1" x14ac:dyDescent="0.2">
      <c r="A10" s="28"/>
      <c r="B10" s="28"/>
      <c r="C10" s="28"/>
      <c r="D10" s="28"/>
      <c r="E10" s="28"/>
      <c r="F10" s="28"/>
      <c r="G10" s="59"/>
      <c r="H10" s="59"/>
      <c r="I10" s="23"/>
      <c r="J10" s="28"/>
      <c r="K10" s="59"/>
      <c r="L10" s="59"/>
    </row>
    <row r="11" spans="1:17" s="27" customFormat="1" ht="14.4" customHeight="1" x14ac:dyDescent="0.2">
      <c r="A11" s="266" t="s">
        <v>242</v>
      </c>
      <c r="B11" s="266"/>
      <c r="C11" s="266"/>
      <c r="D11" s="292">
        <v>-11947</v>
      </c>
      <c r="E11" s="292"/>
      <c r="F11" s="278">
        <v>-2579</v>
      </c>
      <c r="G11" s="257">
        <v>5090</v>
      </c>
      <c r="H11" s="267">
        <v>7669</v>
      </c>
      <c r="I11" s="257"/>
      <c r="J11" s="342">
        <v>20</v>
      </c>
      <c r="K11" s="257" t="s">
        <v>269</v>
      </c>
      <c r="L11" s="257" t="s">
        <v>269</v>
      </c>
      <c r="N11" s="144"/>
      <c r="Q11" s="144"/>
    </row>
    <row r="12" spans="1:17" s="27" customFormat="1" ht="14.4" customHeight="1" x14ac:dyDescent="0.2">
      <c r="A12" s="86" t="s">
        <v>59</v>
      </c>
      <c r="B12" s="168"/>
      <c r="C12" s="168"/>
      <c r="D12" s="66">
        <v>-572</v>
      </c>
      <c r="E12" s="329"/>
      <c r="F12" s="328">
        <v>-168</v>
      </c>
      <c r="G12" s="5">
        <v>493</v>
      </c>
      <c r="H12" s="161">
        <v>661</v>
      </c>
      <c r="I12" s="30"/>
      <c r="J12" s="343">
        <v>0</v>
      </c>
      <c r="K12" s="4" t="s">
        <v>269</v>
      </c>
      <c r="L12" s="4" t="s">
        <v>269</v>
      </c>
      <c r="M12" s="293"/>
      <c r="N12" s="51"/>
      <c r="Q12" s="4"/>
    </row>
    <row r="13" spans="1:17" s="27" customFormat="1" ht="14.4" customHeight="1" x14ac:dyDescent="0.2">
      <c r="A13" s="86" t="s">
        <v>60</v>
      </c>
      <c r="B13" s="168"/>
      <c r="C13" s="168"/>
      <c r="D13" s="66">
        <v>-1043</v>
      </c>
      <c r="E13" s="329"/>
      <c r="F13" s="328">
        <v>-141</v>
      </c>
      <c r="G13" s="3">
        <v>450</v>
      </c>
      <c r="H13" s="161">
        <v>591</v>
      </c>
      <c r="I13" s="30"/>
      <c r="J13" s="343">
        <v>2</v>
      </c>
      <c r="K13" s="4" t="s">
        <v>269</v>
      </c>
      <c r="L13" s="4" t="s">
        <v>269</v>
      </c>
      <c r="M13" s="293"/>
      <c r="N13" s="51"/>
      <c r="Q13" s="5"/>
    </row>
    <row r="14" spans="1:17" s="27" customFormat="1" ht="14.4" customHeight="1" x14ac:dyDescent="0.2">
      <c r="A14" s="86" t="s">
        <v>61</v>
      </c>
      <c r="B14" s="168"/>
      <c r="C14" s="168"/>
      <c r="D14" s="66">
        <v>-932</v>
      </c>
      <c r="E14" s="329"/>
      <c r="F14" s="328">
        <v>-261</v>
      </c>
      <c r="G14" s="3">
        <v>261</v>
      </c>
      <c r="H14" s="161">
        <v>522</v>
      </c>
      <c r="I14" s="30"/>
      <c r="J14" s="343">
        <v>0</v>
      </c>
      <c r="K14" s="4" t="s">
        <v>269</v>
      </c>
      <c r="L14" s="4" t="s">
        <v>269</v>
      </c>
      <c r="M14" s="293"/>
      <c r="N14" s="51"/>
      <c r="Q14" s="5"/>
    </row>
    <row r="15" spans="1:17" s="27" customFormat="1" ht="14.4" customHeight="1" x14ac:dyDescent="0.2">
      <c r="A15" s="86" t="s">
        <v>62</v>
      </c>
      <c r="B15" s="168"/>
      <c r="C15" s="168"/>
      <c r="D15" s="66">
        <v>-1000</v>
      </c>
      <c r="E15" s="329"/>
      <c r="F15" s="328">
        <v>-239</v>
      </c>
      <c r="G15" s="3">
        <v>405</v>
      </c>
      <c r="H15" s="161">
        <v>644</v>
      </c>
      <c r="I15" s="30"/>
      <c r="J15" s="343">
        <v>2</v>
      </c>
      <c r="K15" s="4" t="s">
        <v>269</v>
      </c>
      <c r="L15" s="4" t="s">
        <v>269</v>
      </c>
      <c r="M15" s="293"/>
      <c r="N15" s="51" t="s">
        <v>4</v>
      </c>
      <c r="Q15" s="5"/>
    </row>
    <row r="16" spans="1:17" s="27" customFormat="1" ht="14.4" customHeight="1" x14ac:dyDescent="0.2">
      <c r="A16" s="86" t="s">
        <v>63</v>
      </c>
      <c r="B16" s="168"/>
      <c r="C16" s="168"/>
      <c r="D16" s="66">
        <v>-1770</v>
      </c>
      <c r="E16" s="329"/>
      <c r="F16" s="328">
        <v>-229</v>
      </c>
      <c r="G16" s="3">
        <v>494</v>
      </c>
      <c r="H16" s="161">
        <v>723</v>
      </c>
      <c r="I16" s="30"/>
      <c r="J16" s="343">
        <v>2</v>
      </c>
      <c r="K16" s="4" t="s">
        <v>269</v>
      </c>
      <c r="L16" s="4" t="s">
        <v>269</v>
      </c>
      <c r="M16" s="293"/>
      <c r="N16" s="51"/>
      <c r="Q16" s="5"/>
    </row>
    <row r="17" spans="1:17" s="27" customFormat="1" ht="14.4" customHeight="1" x14ac:dyDescent="0.2">
      <c r="A17" s="86" t="s">
        <v>69</v>
      </c>
      <c r="B17" s="168"/>
      <c r="C17" s="168"/>
      <c r="D17" s="66">
        <v>-1431</v>
      </c>
      <c r="E17" s="329"/>
      <c r="F17" s="328">
        <v>-274</v>
      </c>
      <c r="G17" s="3">
        <v>471</v>
      </c>
      <c r="H17" s="161">
        <v>745</v>
      </c>
      <c r="I17" s="30"/>
      <c r="J17" s="343">
        <v>3</v>
      </c>
      <c r="K17" s="4" t="s">
        <v>269</v>
      </c>
      <c r="L17" s="4" t="s">
        <v>269</v>
      </c>
      <c r="M17" s="293"/>
      <c r="N17" s="51"/>
      <c r="Q17" s="5"/>
    </row>
    <row r="18" spans="1:17" s="27" customFormat="1" ht="14.4" customHeight="1" x14ac:dyDescent="0.2">
      <c r="A18" s="80" t="s">
        <v>68</v>
      </c>
      <c r="B18" s="168"/>
      <c r="C18" s="168"/>
      <c r="D18" s="66">
        <v>-752</v>
      </c>
      <c r="E18" s="329"/>
      <c r="F18" s="328">
        <v>-218</v>
      </c>
      <c r="G18" s="3">
        <v>408</v>
      </c>
      <c r="H18" s="161">
        <v>626</v>
      </c>
      <c r="I18" s="30"/>
      <c r="J18" s="343">
        <v>2</v>
      </c>
      <c r="K18" s="4" t="s">
        <v>269</v>
      </c>
      <c r="L18" s="4" t="s">
        <v>269</v>
      </c>
      <c r="M18" s="293"/>
      <c r="N18" s="51"/>
      <c r="Q18" s="5"/>
    </row>
    <row r="19" spans="1:17" s="27" customFormat="1" ht="14.4" customHeight="1" x14ac:dyDescent="0.2">
      <c r="A19" s="80" t="s">
        <v>64</v>
      </c>
      <c r="B19" s="168"/>
      <c r="C19" s="168"/>
      <c r="D19" s="66">
        <v>-767</v>
      </c>
      <c r="E19" s="329"/>
      <c r="F19" s="328">
        <v>-98</v>
      </c>
      <c r="G19" s="3">
        <v>419</v>
      </c>
      <c r="H19" s="161">
        <v>517</v>
      </c>
      <c r="I19" s="30"/>
      <c r="J19" s="343">
        <v>2</v>
      </c>
      <c r="K19" s="4" t="s">
        <v>269</v>
      </c>
      <c r="L19" s="4" t="s">
        <v>269</v>
      </c>
      <c r="M19" s="293"/>
      <c r="N19" s="51"/>
      <c r="Q19" s="5"/>
    </row>
    <row r="20" spans="1:17" s="27" customFormat="1" ht="14.4" customHeight="1" x14ac:dyDescent="0.2">
      <c r="A20" s="80" t="s">
        <v>66</v>
      </c>
      <c r="B20" s="168"/>
      <c r="C20" s="168"/>
      <c r="D20" s="66">
        <v>-1902</v>
      </c>
      <c r="E20" s="329"/>
      <c r="F20" s="328">
        <v>-403</v>
      </c>
      <c r="G20" s="3">
        <v>832</v>
      </c>
      <c r="H20" s="161">
        <v>1235</v>
      </c>
      <c r="I20" s="30"/>
      <c r="J20" s="343">
        <v>2</v>
      </c>
      <c r="K20" s="4" t="s">
        <v>269</v>
      </c>
      <c r="L20" s="4" t="s">
        <v>269</v>
      </c>
      <c r="M20" s="293"/>
      <c r="N20" s="51"/>
      <c r="Q20" s="5"/>
    </row>
    <row r="21" spans="1:17" s="27" customFormat="1" ht="14.4" customHeight="1" x14ac:dyDescent="0.2">
      <c r="A21" s="80" t="s">
        <v>65</v>
      </c>
      <c r="B21" s="168"/>
      <c r="C21" s="168"/>
      <c r="D21" s="66">
        <v>-384</v>
      </c>
      <c r="E21" s="329"/>
      <c r="F21" s="328">
        <v>-108</v>
      </c>
      <c r="G21" s="3">
        <v>211</v>
      </c>
      <c r="H21" s="161">
        <v>319</v>
      </c>
      <c r="I21" s="30"/>
      <c r="J21" s="343">
        <v>2</v>
      </c>
      <c r="K21" s="4" t="s">
        <v>269</v>
      </c>
      <c r="L21" s="4" t="s">
        <v>269</v>
      </c>
      <c r="M21" s="293"/>
      <c r="N21" s="51"/>
      <c r="Q21" s="5"/>
    </row>
    <row r="22" spans="1:17" s="27" customFormat="1" ht="14.4" customHeight="1" x14ac:dyDescent="0.2">
      <c r="A22" s="80" t="s">
        <v>67</v>
      </c>
      <c r="B22" s="168"/>
      <c r="C22" s="168"/>
      <c r="D22" s="66">
        <v>-1394</v>
      </c>
      <c r="E22" s="329"/>
      <c r="F22" s="328">
        <v>-440</v>
      </c>
      <c r="G22" s="6">
        <v>646</v>
      </c>
      <c r="H22" s="161">
        <v>1086</v>
      </c>
      <c r="I22" s="30"/>
      <c r="J22" s="343">
        <v>3</v>
      </c>
      <c r="K22" s="4" t="s">
        <v>269</v>
      </c>
      <c r="L22" s="4" t="s">
        <v>269</v>
      </c>
      <c r="M22" s="293"/>
      <c r="N22" s="51"/>
      <c r="Q22" s="5"/>
    </row>
    <row r="23" spans="1:17" s="27" customFormat="1" ht="14.4" customHeight="1" x14ac:dyDescent="0.2">
      <c r="A23" s="266" t="s">
        <v>243</v>
      </c>
      <c r="B23" s="266"/>
      <c r="C23" s="266"/>
      <c r="D23" s="292">
        <v>-21289</v>
      </c>
      <c r="E23" s="292"/>
      <c r="F23" s="278">
        <v>-335</v>
      </c>
      <c r="G23" s="257">
        <v>4632</v>
      </c>
      <c r="H23" s="267">
        <v>4967</v>
      </c>
      <c r="I23" s="257"/>
      <c r="J23" s="342">
        <v>25</v>
      </c>
      <c r="K23" s="257" t="s">
        <v>269</v>
      </c>
      <c r="L23" s="257" t="s">
        <v>269</v>
      </c>
      <c r="M23" s="293"/>
      <c r="N23" s="51"/>
      <c r="Q23" s="5"/>
    </row>
    <row r="24" spans="1:17" s="27" customFormat="1" ht="14.4" customHeight="1" x14ac:dyDescent="0.2">
      <c r="A24" s="86" t="s">
        <v>59</v>
      </c>
      <c r="B24" s="168"/>
      <c r="C24" s="168"/>
      <c r="D24" s="66">
        <v>-1401</v>
      </c>
      <c r="E24" s="329"/>
      <c r="F24" s="328">
        <v>37</v>
      </c>
      <c r="G24" s="5">
        <v>443</v>
      </c>
      <c r="H24" s="161">
        <v>406</v>
      </c>
      <c r="I24" s="30"/>
      <c r="J24" s="343">
        <v>0</v>
      </c>
      <c r="K24" s="4" t="s">
        <v>269</v>
      </c>
      <c r="L24" s="4" t="s">
        <v>269</v>
      </c>
      <c r="M24" s="293"/>
      <c r="N24" s="51"/>
      <c r="Q24" s="5"/>
    </row>
    <row r="25" spans="1:17" s="27" customFormat="1" ht="14.4" customHeight="1" x14ac:dyDescent="0.2">
      <c r="A25" s="86" t="s">
        <v>60</v>
      </c>
      <c r="B25" s="168"/>
      <c r="C25" s="168"/>
      <c r="D25" s="66">
        <v>-1829</v>
      </c>
      <c r="E25" s="329"/>
      <c r="F25" s="328">
        <v>-52</v>
      </c>
      <c r="G25" s="3">
        <v>386</v>
      </c>
      <c r="H25" s="161">
        <v>438</v>
      </c>
      <c r="I25" s="30"/>
      <c r="J25" s="343">
        <v>1</v>
      </c>
      <c r="K25" s="4" t="s">
        <v>269</v>
      </c>
      <c r="L25" s="4" t="s">
        <v>269</v>
      </c>
      <c r="M25" s="293"/>
      <c r="N25" s="51"/>
      <c r="Q25" s="5"/>
    </row>
    <row r="26" spans="1:17" s="27" customFormat="1" ht="14.4" customHeight="1" x14ac:dyDescent="0.2">
      <c r="A26" s="86" t="s">
        <v>61</v>
      </c>
      <c r="B26" s="168"/>
      <c r="C26" s="168"/>
      <c r="D26" s="66">
        <v>-1294</v>
      </c>
      <c r="E26" s="329"/>
      <c r="F26" s="328">
        <v>-85</v>
      </c>
      <c r="G26" s="3">
        <v>234</v>
      </c>
      <c r="H26" s="161">
        <v>319</v>
      </c>
      <c r="I26" s="30"/>
      <c r="J26" s="343">
        <v>0</v>
      </c>
      <c r="K26" s="4" t="s">
        <v>269</v>
      </c>
      <c r="L26" s="4" t="s">
        <v>269</v>
      </c>
      <c r="M26" s="293"/>
      <c r="N26" s="51"/>
      <c r="Q26" s="5"/>
    </row>
    <row r="27" spans="1:17" s="27" customFormat="1" ht="14.4" customHeight="1" x14ac:dyDescent="0.2">
      <c r="A27" s="86" t="s">
        <v>62</v>
      </c>
      <c r="B27" s="168"/>
      <c r="C27" s="168"/>
      <c r="D27" s="66">
        <v>-1629</v>
      </c>
      <c r="E27" s="329"/>
      <c r="F27" s="328">
        <v>-13</v>
      </c>
      <c r="G27" s="3">
        <v>366</v>
      </c>
      <c r="H27" s="161">
        <v>379</v>
      </c>
      <c r="I27" s="30"/>
      <c r="J27" s="343">
        <v>3</v>
      </c>
      <c r="K27" s="4" t="s">
        <v>269</v>
      </c>
      <c r="L27" s="4" t="s">
        <v>269</v>
      </c>
      <c r="M27" s="293"/>
      <c r="N27" s="51"/>
      <c r="Q27" s="5"/>
    </row>
    <row r="28" spans="1:17" s="27" customFormat="1" ht="14.4" customHeight="1" x14ac:dyDescent="0.2">
      <c r="A28" s="86" t="s">
        <v>63</v>
      </c>
      <c r="B28" s="168"/>
      <c r="C28" s="168"/>
      <c r="D28" s="66">
        <v>-2343</v>
      </c>
      <c r="E28" s="329"/>
      <c r="F28" s="328">
        <v>-130</v>
      </c>
      <c r="G28" s="3">
        <v>425</v>
      </c>
      <c r="H28" s="161">
        <v>555</v>
      </c>
      <c r="I28" s="30"/>
      <c r="J28" s="343">
        <v>4</v>
      </c>
      <c r="K28" s="4" t="s">
        <v>269</v>
      </c>
      <c r="L28" s="4" t="s">
        <v>269</v>
      </c>
      <c r="M28" s="293"/>
      <c r="N28" s="51"/>
      <c r="Q28" s="5"/>
    </row>
    <row r="29" spans="1:17" s="27" customFormat="1" ht="14.4" customHeight="1" x14ac:dyDescent="0.2">
      <c r="A29" s="86" t="s">
        <v>69</v>
      </c>
      <c r="B29" s="168"/>
      <c r="C29" s="168"/>
      <c r="D29" s="66">
        <v>-1801</v>
      </c>
      <c r="E29" s="329"/>
      <c r="F29" s="328">
        <v>-73</v>
      </c>
      <c r="G29" s="3">
        <v>428</v>
      </c>
      <c r="H29" s="161">
        <v>501</v>
      </c>
      <c r="I29" s="30"/>
      <c r="J29" s="343">
        <v>3</v>
      </c>
      <c r="K29" s="4" t="s">
        <v>269</v>
      </c>
      <c r="L29" s="4" t="s">
        <v>269</v>
      </c>
      <c r="M29" s="293"/>
      <c r="N29" s="51"/>
      <c r="Q29" s="5"/>
    </row>
    <row r="30" spans="1:17" s="27" customFormat="1" ht="14.4" customHeight="1" x14ac:dyDescent="0.2">
      <c r="A30" s="80" t="s">
        <v>68</v>
      </c>
      <c r="B30" s="168"/>
      <c r="C30" s="168"/>
      <c r="D30" s="66">
        <v>-1596</v>
      </c>
      <c r="E30" s="329"/>
      <c r="F30" s="328">
        <v>11</v>
      </c>
      <c r="G30" s="3">
        <v>390</v>
      </c>
      <c r="H30" s="161">
        <v>379</v>
      </c>
      <c r="I30" s="30"/>
      <c r="J30" s="343">
        <v>3</v>
      </c>
      <c r="K30" s="4" t="s">
        <v>269</v>
      </c>
      <c r="L30" s="4" t="s">
        <v>269</v>
      </c>
      <c r="M30" s="293"/>
      <c r="N30" s="51"/>
      <c r="Q30" s="5"/>
    </row>
    <row r="31" spans="1:17" s="27" customFormat="1" ht="14.4" customHeight="1" x14ac:dyDescent="0.2">
      <c r="A31" s="80" t="s">
        <v>64</v>
      </c>
      <c r="B31" s="168"/>
      <c r="C31" s="168"/>
      <c r="D31" s="66">
        <v>-1098</v>
      </c>
      <c r="E31" s="329"/>
      <c r="F31" s="328">
        <v>50</v>
      </c>
      <c r="G31" s="3">
        <v>352</v>
      </c>
      <c r="H31" s="161">
        <v>302</v>
      </c>
      <c r="I31" s="30"/>
      <c r="J31" s="343">
        <v>1</v>
      </c>
      <c r="K31" s="4" t="s">
        <v>269</v>
      </c>
      <c r="L31" s="4" t="s">
        <v>269</v>
      </c>
      <c r="M31" s="293"/>
      <c r="N31" s="51"/>
      <c r="Q31" s="5"/>
    </row>
    <row r="32" spans="1:17" s="27" customFormat="1" ht="14.4" customHeight="1" x14ac:dyDescent="0.2">
      <c r="A32" s="80" t="s">
        <v>66</v>
      </c>
      <c r="B32" s="168"/>
      <c r="C32" s="168"/>
      <c r="D32" s="66">
        <v>-3761</v>
      </c>
      <c r="E32" s="329"/>
      <c r="F32" s="328">
        <v>-77</v>
      </c>
      <c r="G32" s="3">
        <v>769</v>
      </c>
      <c r="H32" s="161">
        <v>846</v>
      </c>
      <c r="I32" s="30"/>
      <c r="J32" s="343">
        <v>6</v>
      </c>
      <c r="K32" s="4" t="s">
        <v>269</v>
      </c>
      <c r="L32" s="4" t="s">
        <v>269</v>
      </c>
      <c r="M32" s="293"/>
      <c r="N32" s="51"/>
      <c r="Q32" s="5"/>
    </row>
    <row r="33" spans="1:17" s="27" customFormat="1" ht="14.4" customHeight="1" x14ac:dyDescent="0.2">
      <c r="A33" s="80" t="s">
        <v>65</v>
      </c>
      <c r="B33" s="168"/>
      <c r="C33" s="168"/>
      <c r="D33" s="66">
        <v>-712</v>
      </c>
      <c r="E33" s="329"/>
      <c r="F33" s="328">
        <v>22</v>
      </c>
      <c r="G33" s="3">
        <v>210</v>
      </c>
      <c r="H33" s="161">
        <v>188</v>
      </c>
      <c r="I33" s="30"/>
      <c r="J33" s="343">
        <v>0</v>
      </c>
      <c r="K33" s="4" t="s">
        <v>269</v>
      </c>
      <c r="L33" s="4" t="s">
        <v>269</v>
      </c>
      <c r="M33" s="293"/>
      <c r="N33" s="51"/>
      <c r="Q33" s="5"/>
    </row>
    <row r="34" spans="1:17" s="27" customFormat="1" ht="14.4" customHeight="1" x14ac:dyDescent="0.2">
      <c r="A34" s="80" t="s">
        <v>67</v>
      </c>
      <c r="B34" s="168"/>
      <c r="C34" s="168"/>
      <c r="D34" s="66">
        <v>-3825</v>
      </c>
      <c r="E34" s="329"/>
      <c r="F34" s="328">
        <v>-25</v>
      </c>
      <c r="G34" s="6">
        <v>629</v>
      </c>
      <c r="H34" s="161">
        <v>654</v>
      </c>
      <c r="I34" s="30"/>
      <c r="J34" s="343">
        <v>4</v>
      </c>
      <c r="K34" s="4" t="s">
        <v>269</v>
      </c>
      <c r="L34" s="4" t="s">
        <v>269</v>
      </c>
      <c r="M34" s="293"/>
      <c r="N34" s="51"/>
      <c r="Q34" s="5"/>
    </row>
    <row r="35" spans="1:17" s="27" customFormat="1" ht="14.4" customHeight="1" x14ac:dyDescent="0.2">
      <c r="A35" s="266" t="s">
        <v>244</v>
      </c>
      <c r="B35" s="266"/>
      <c r="C35" s="266"/>
      <c r="D35" s="292">
        <v>-21289</v>
      </c>
      <c r="E35" s="292"/>
      <c r="F35" s="278">
        <v>-335</v>
      </c>
      <c r="G35" s="257">
        <v>4632</v>
      </c>
      <c r="H35" s="267">
        <v>4967</v>
      </c>
      <c r="I35" s="257"/>
      <c r="J35" s="342">
        <v>25</v>
      </c>
      <c r="K35" s="257" t="s">
        <v>269</v>
      </c>
      <c r="L35" s="257" t="s">
        <v>269</v>
      </c>
      <c r="M35" s="293"/>
      <c r="N35" s="51"/>
      <c r="Q35" s="5"/>
    </row>
    <row r="36" spans="1:17" s="27" customFormat="1" ht="14.4" customHeight="1" x14ac:dyDescent="0.2">
      <c r="A36" s="86" t="s">
        <v>59</v>
      </c>
      <c r="B36" s="168"/>
      <c r="C36" s="168"/>
      <c r="D36" s="66">
        <v>-1401</v>
      </c>
      <c r="E36" s="329"/>
      <c r="F36" s="328">
        <v>37</v>
      </c>
      <c r="G36" s="5">
        <v>443</v>
      </c>
      <c r="H36" s="161">
        <v>406</v>
      </c>
      <c r="I36" s="30"/>
      <c r="J36" s="343">
        <v>0</v>
      </c>
      <c r="K36" s="4" t="s">
        <v>269</v>
      </c>
      <c r="L36" s="4" t="s">
        <v>269</v>
      </c>
      <c r="M36" s="293"/>
      <c r="N36" s="51"/>
      <c r="Q36" s="5"/>
    </row>
    <row r="37" spans="1:17" s="27" customFormat="1" ht="14.4" customHeight="1" x14ac:dyDescent="0.2">
      <c r="A37" s="86" t="s">
        <v>60</v>
      </c>
      <c r="B37" s="168"/>
      <c r="C37" s="168"/>
      <c r="D37" s="66">
        <v>-1829</v>
      </c>
      <c r="E37" s="329"/>
      <c r="F37" s="328">
        <v>-52</v>
      </c>
      <c r="G37" s="3">
        <v>386</v>
      </c>
      <c r="H37" s="161">
        <v>438</v>
      </c>
      <c r="I37" s="30"/>
      <c r="J37" s="343">
        <v>1</v>
      </c>
      <c r="K37" s="4" t="s">
        <v>269</v>
      </c>
      <c r="L37" s="4" t="s">
        <v>269</v>
      </c>
      <c r="M37" s="293"/>
      <c r="N37" s="51"/>
      <c r="Q37" s="5"/>
    </row>
    <row r="38" spans="1:17" s="27" customFormat="1" ht="14.4" customHeight="1" x14ac:dyDescent="0.2">
      <c r="A38" s="86" t="s">
        <v>61</v>
      </c>
      <c r="B38" s="168"/>
      <c r="C38" s="168"/>
      <c r="D38" s="66">
        <v>-1294</v>
      </c>
      <c r="E38" s="329"/>
      <c r="F38" s="328">
        <v>-85</v>
      </c>
      <c r="G38" s="3">
        <v>234</v>
      </c>
      <c r="H38" s="161">
        <v>319</v>
      </c>
      <c r="I38" s="30"/>
      <c r="J38" s="343">
        <v>0</v>
      </c>
      <c r="K38" s="4" t="s">
        <v>269</v>
      </c>
      <c r="L38" s="4" t="s">
        <v>269</v>
      </c>
      <c r="M38" s="293"/>
      <c r="N38" s="51"/>
      <c r="Q38" s="5"/>
    </row>
    <row r="39" spans="1:17" s="27" customFormat="1" ht="14.4" customHeight="1" x14ac:dyDescent="0.2">
      <c r="A39" s="86" t="s">
        <v>62</v>
      </c>
      <c r="B39" s="168"/>
      <c r="C39" s="168"/>
      <c r="D39" s="66">
        <v>-1629</v>
      </c>
      <c r="E39" s="329"/>
      <c r="F39" s="328">
        <v>-13</v>
      </c>
      <c r="G39" s="3">
        <v>366</v>
      </c>
      <c r="H39" s="161">
        <v>379</v>
      </c>
      <c r="I39" s="30"/>
      <c r="J39" s="343">
        <v>3</v>
      </c>
      <c r="K39" s="4" t="s">
        <v>269</v>
      </c>
      <c r="L39" s="4" t="s">
        <v>269</v>
      </c>
      <c r="M39" s="293"/>
      <c r="N39" s="51"/>
      <c r="Q39" s="5"/>
    </row>
    <row r="40" spans="1:17" s="27" customFormat="1" ht="14.4" customHeight="1" x14ac:dyDescent="0.2">
      <c r="A40" s="86" t="s">
        <v>63</v>
      </c>
      <c r="B40" s="168"/>
      <c r="C40" s="168"/>
      <c r="D40" s="66">
        <v>-2343</v>
      </c>
      <c r="E40" s="329"/>
      <c r="F40" s="328">
        <v>-130</v>
      </c>
      <c r="G40" s="3">
        <v>425</v>
      </c>
      <c r="H40" s="161">
        <v>555</v>
      </c>
      <c r="I40" s="30"/>
      <c r="J40" s="343">
        <v>4</v>
      </c>
      <c r="K40" s="4" t="s">
        <v>269</v>
      </c>
      <c r="L40" s="4" t="s">
        <v>269</v>
      </c>
      <c r="M40" s="293"/>
      <c r="N40" s="51"/>
      <c r="Q40" s="5"/>
    </row>
    <row r="41" spans="1:17" s="27" customFormat="1" ht="14.4" customHeight="1" x14ac:dyDescent="0.2">
      <c r="A41" s="86" t="s">
        <v>69</v>
      </c>
      <c r="B41" s="168"/>
      <c r="C41" s="168"/>
      <c r="D41" s="66">
        <v>-1801</v>
      </c>
      <c r="E41" s="329"/>
      <c r="F41" s="328">
        <v>-73</v>
      </c>
      <c r="G41" s="3">
        <v>428</v>
      </c>
      <c r="H41" s="161">
        <v>501</v>
      </c>
      <c r="I41" s="30"/>
      <c r="J41" s="343">
        <v>3</v>
      </c>
      <c r="K41" s="4" t="s">
        <v>269</v>
      </c>
      <c r="L41" s="4" t="s">
        <v>269</v>
      </c>
      <c r="M41" s="293"/>
      <c r="N41" s="51"/>
      <c r="Q41" s="5"/>
    </row>
    <row r="42" spans="1:17" s="27" customFormat="1" ht="14.4" customHeight="1" x14ac:dyDescent="0.2">
      <c r="A42" s="80" t="s">
        <v>68</v>
      </c>
      <c r="B42" s="168"/>
      <c r="C42" s="168"/>
      <c r="D42" s="66">
        <v>-1596</v>
      </c>
      <c r="E42" s="329"/>
      <c r="F42" s="328">
        <v>11</v>
      </c>
      <c r="G42" s="3">
        <v>390</v>
      </c>
      <c r="H42" s="161">
        <v>379</v>
      </c>
      <c r="I42" s="30"/>
      <c r="J42" s="343">
        <v>3</v>
      </c>
      <c r="K42" s="4" t="s">
        <v>269</v>
      </c>
      <c r="L42" s="4" t="s">
        <v>269</v>
      </c>
      <c r="M42" s="293"/>
      <c r="N42" s="51"/>
      <c r="Q42" s="5"/>
    </row>
    <row r="43" spans="1:17" s="27" customFormat="1" ht="14.4" customHeight="1" x14ac:dyDescent="0.2">
      <c r="A43" s="80" t="s">
        <v>64</v>
      </c>
      <c r="B43" s="168"/>
      <c r="C43" s="168"/>
      <c r="D43" s="66">
        <v>-1098</v>
      </c>
      <c r="E43" s="329"/>
      <c r="F43" s="328">
        <v>50</v>
      </c>
      <c r="G43" s="3">
        <v>352</v>
      </c>
      <c r="H43" s="161">
        <v>302</v>
      </c>
      <c r="I43" s="30"/>
      <c r="J43" s="343">
        <v>1</v>
      </c>
      <c r="K43" s="4" t="s">
        <v>269</v>
      </c>
      <c r="L43" s="4" t="s">
        <v>269</v>
      </c>
      <c r="M43" s="293"/>
      <c r="N43" s="51"/>
      <c r="Q43" s="5"/>
    </row>
    <row r="44" spans="1:17" s="27" customFormat="1" ht="14.4" customHeight="1" x14ac:dyDescent="0.2">
      <c r="A44" s="80" t="s">
        <v>66</v>
      </c>
      <c r="B44" s="168"/>
      <c r="C44" s="168"/>
      <c r="D44" s="66">
        <v>-3761</v>
      </c>
      <c r="E44" s="329"/>
      <c r="F44" s="328">
        <v>-77</v>
      </c>
      <c r="G44" s="3">
        <v>769</v>
      </c>
      <c r="H44" s="161">
        <v>846</v>
      </c>
      <c r="I44" s="30"/>
      <c r="J44" s="343">
        <v>6</v>
      </c>
      <c r="K44" s="4" t="s">
        <v>269</v>
      </c>
      <c r="L44" s="4" t="s">
        <v>269</v>
      </c>
      <c r="M44" s="293"/>
      <c r="N44" s="51"/>
      <c r="Q44" s="5"/>
    </row>
    <row r="45" spans="1:17" s="27" customFormat="1" ht="14.4" customHeight="1" x14ac:dyDescent="0.2">
      <c r="A45" s="80" t="s">
        <v>65</v>
      </c>
      <c r="B45" s="168"/>
      <c r="C45" s="168"/>
      <c r="D45" s="66">
        <v>-712</v>
      </c>
      <c r="E45" s="329"/>
      <c r="F45" s="328">
        <v>22</v>
      </c>
      <c r="G45" s="3">
        <v>210</v>
      </c>
      <c r="H45" s="161">
        <v>188</v>
      </c>
      <c r="I45" s="30"/>
      <c r="J45" s="343">
        <v>0</v>
      </c>
      <c r="K45" s="4" t="s">
        <v>269</v>
      </c>
      <c r="L45" s="4" t="s">
        <v>269</v>
      </c>
      <c r="M45" s="293"/>
      <c r="N45" s="51"/>
      <c r="Q45" s="5"/>
    </row>
    <row r="46" spans="1:17" s="27" customFormat="1" ht="14.4" customHeight="1" x14ac:dyDescent="0.2">
      <c r="A46" s="80" t="s">
        <v>67</v>
      </c>
      <c r="B46" s="168"/>
      <c r="C46" s="168"/>
      <c r="D46" s="66">
        <v>-3825</v>
      </c>
      <c r="E46" s="329"/>
      <c r="F46" s="328">
        <v>-25</v>
      </c>
      <c r="G46" s="6">
        <v>629</v>
      </c>
      <c r="H46" s="161">
        <v>654</v>
      </c>
      <c r="I46" s="30"/>
      <c r="J46" s="343">
        <v>4</v>
      </c>
      <c r="K46" s="4" t="s">
        <v>269</v>
      </c>
      <c r="L46" s="4" t="s">
        <v>269</v>
      </c>
      <c r="M46" s="293"/>
      <c r="N46" s="51"/>
      <c r="Q46" s="5"/>
    </row>
    <row r="47" spans="1:17" s="27" customFormat="1" ht="4.5" customHeight="1" x14ac:dyDescent="0.2">
      <c r="A47" s="213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</row>
    <row r="48" spans="1:17" s="27" customFormat="1" ht="4.5" customHeigh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 s="27" customFormat="1" ht="14.4" customHeight="1" x14ac:dyDescent="0.2">
      <c r="A49" s="89" t="s">
        <v>154</v>
      </c>
      <c r="B49" s="90"/>
      <c r="C49" s="91"/>
      <c r="D49" s="90"/>
      <c r="E49" s="90"/>
      <c r="F49" s="91"/>
      <c r="G49" s="90"/>
      <c r="H49" s="34"/>
      <c r="I49" s="34"/>
      <c r="J49" s="33"/>
      <c r="K49" s="33"/>
      <c r="L49" s="91"/>
    </row>
    <row r="50" spans="1:12" s="27" customFormat="1" ht="14.4" customHeight="1" x14ac:dyDescent="0.2">
      <c r="A50" s="89" t="s">
        <v>231</v>
      </c>
      <c r="B50" s="93"/>
      <c r="C50" s="93"/>
      <c r="D50" s="93"/>
      <c r="E50" s="93"/>
      <c r="F50" s="93"/>
      <c r="G50" s="93"/>
      <c r="H50" s="34"/>
      <c r="I50" s="34"/>
      <c r="J50" s="33"/>
      <c r="K50" s="33"/>
      <c r="L50" s="33"/>
    </row>
    <row r="51" spans="1:12" s="27" customFormat="1" ht="14.4" customHeight="1" x14ac:dyDescent="0.2">
      <c r="A51" s="378" t="s">
        <v>70</v>
      </c>
      <c r="B51" s="378"/>
      <c r="C51" s="378"/>
      <c r="D51" s="378"/>
      <c r="E51" s="378"/>
      <c r="F51" s="378"/>
      <c r="G51" s="378"/>
      <c r="H51" s="34"/>
      <c r="I51" s="34"/>
      <c r="J51" s="33"/>
      <c r="K51" s="33"/>
      <c r="L51" s="33"/>
    </row>
    <row r="52" spans="1:12" s="27" customFormat="1" ht="14.4" customHeight="1" x14ac:dyDescent="0.2">
      <c r="H52" s="34"/>
      <c r="I52" s="34"/>
      <c r="J52" s="33"/>
      <c r="K52" s="33"/>
      <c r="L52" s="33"/>
    </row>
  </sheetData>
  <protectedRanges>
    <protectedRange sqref="H23:H33" name="Rango2_1"/>
    <protectedRange sqref="H34" name="Rango2"/>
    <protectedRange sqref="N11 G23:G34 Q11:Q46 J23:L34" name="Rango2_5"/>
    <protectedRange sqref="H11:H21" name="Rango2_1_1"/>
    <protectedRange sqref="H22" name="Rango2_2"/>
    <protectedRange sqref="G11:G22 J11:L22" name="Rango2_5_1"/>
    <protectedRange sqref="H35:H45" name="Rango2_1_2"/>
    <protectedRange sqref="H46" name="Rango2_3"/>
    <protectedRange sqref="G35:G46 J35:L46" name="Rango2_5_2"/>
  </protectedRanges>
  <mergeCells count="2">
    <mergeCell ref="H6:J6"/>
    <mergeCell ref="A51:G51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/>
  </sheetPr>
  <dimension ref="A1:O302"/>
  <sheetViews>
    <sheetView showGridLines="0" view="pageBreakPreview" topLeftCell="A19" zoomScaleNormal="100" zoomScaleSheetLayoutView="100" workbookViewId="0">
      <selection activeCell="A27" sqref="A27"/>
    </sheetView>
  </sheetViews>
  <sheetFormatPr baseColWidth="10" defaultColWidth="9" defaultRowHeight="15" customHeight="1" x14ac:dyDescent="0.2"/>
  <cols>
    <col min="1" max="1" width="20.44140625" style="33" customWidth="1"/>
    <col min="2" max="2" width="10.33203125" style="33" customWidth="1"/>
    <col min="3" max="3" width="9.77734375" style="33" customWidth="1"/>
    <col min="4" max="4" width="9.21875" style="33" customWidth="1"/>
    <col min="5" max="5" width="10" style="33" customWidth="1"/>
    <col min="6" max="6" width="9.77734375" style="33" customWidth="1"/>
    <col min="7" max="7" width="11.77734375" style="33" customWidth="1"/>
    <col min="8" max="8" width="13.6640625" style="33" customWidth="1"/>
    <col min="9" max="16384" width="9" style="33"/>
  </cols>
  <sheetData>
    <row r="1" spans="1:12" s="76" customFormat="1" ht="15" customHeight="1" x14ac:dyDescent="0.2">
      <c r="A1" s="285" t="s">
        <v>173</v>
      </c>
      <c r="B1" s="74"/>
      <c r="C1" s="74"/>
      <c r="D1" s="7"/>
      <c r="E1" s="7"/>
      <c r="F1" s="7"/>
      <c r="G1" s="7"/>
      <c r="H1" s="7"/>
      <c r="I1" s="75"/>
      <c r="J1" s="75"/>
      <c r="K1" s="75"/>
    </row>
    <row r="2" spans="1:12" ht="15" customHeight="1" x14ac:dyDescent="0.2">
      <c r="A2" s="77"/>
      <c r="B2" s="77"/>
      <c r="C2" s="77"/>
      <c r="D2" s="83"/>
      <c r="E2" s="83"/>
      <c r="F2" s="83" t="s">
        <v>4</v>
      </c>
      <c r="G2" s="83"/>
      <c r="H2" s="83"/>
      <c r="I2" s="79"/>
      <c r="J2" s="79"/>
      <c r="K2" s="79"/>
    </row>
    <row r="3" spans="1:12" ht="15" customHeight="1" x14ac:dyDescent="0.2">
      <c r="A3" s="84"/>
      <c r="B3" s="84"/>
      <c r="C3" s="84"/>
      <c r="D3" s="24"/>
      <c r="E3" s="24"/>
      <c r="F3" s="24"/>
      <c r="G3" s="28"/>
      <c r="H3" s="25" t="s">
        <v>16</v>
      </c>
      <c r="I3" s="79"/>
      <c r="J3" s="79"/>
      <c r="K3" s="79"/>
    </row>
    <row r="4" spans="1:12" ht="4.95" customHeight="1" x14ac:dyDescent="0.2">
      <c r="A4" s="213"/>
      <c r="B4" s="213"/>
      <c r="C4" s="213"/>
      <c r="D4" s="213"/>
      <c r="E4" s="213"/>
      <c r="F4" s="213"/>
      <c r="G4" s="213"/>
      <c r="H4" s="213"/>
      <c r="I4" s="79"/>
      <c r="J4" s="79"/>
      <c r="K4" s="79"/>
    </row>
    <row r="5" spans="1:12" ht="4.95" customHeight="1" x14ac:dyDescent="0.2">
      <c r="A5" s="228"/>
      <c r="B5" s="228"/>
      <c r="C5" s="228"/>
      <c r="D5" s="228"/>
      <c r="E5" s="228"/>
      <c r="F5" s="228"/>
      <c r="G5" s="228"/>
      <c r="H5" s="228"/>
      <c r="I5" s="79"/>
      <c r="J5" s="79"/>
      <c r="K5" s="79"/>
    </row>
    <row r="6" spans="1:12" ht="15" customHeight="1" x14ac:dyDescent="0.2">
      <c r="A6" s="265"/>
      <c r="B6" s="265"/>
      <c r="C6" s="265"/>
      <c r="D6" s="265"/>
      <c r="E6" s="389" t="s">
        <v>280</v>
      </c>
      <c r="F6" s="389"/>
      <c r="G6" s="265"/>
      <c r="H6" s="265"/>
      <c r="I6" s="79"/>
      <c r="J6" s="79"/>
      <c r="K6" s="79"/>
    </row>
    <row r="7" spans="1:12" ht="15" customHeight="1" x14ac:dyDescent="0.2">
      <c r="A7" s="393"/>
      <c r="B7" s="391" t="s">
        <v>168</v>
      </c>
      <c r="C7" s="391" t="s">
        <v>168</v>
      </c>
      <c r="D7" s="391" t="s">
        <v>40</v>
      </c>
      <c r="E7" s="392"/>
      <c r="F7" s="394" t="s">
        <v>86</v>
      </c>
      <c r="G7" s="265"/>
      <c r="H7" s="265"/>
      <c r="I7" s="79"/>
      <c r="J7" s="79"/>
      <c r="K7" s="79"/>
    </row>
    <row r="8" spans="1:12" ht="15" customHeight="1" x14ac:dyDescent="0.2">
      <c r="A8" s="390" t="s">
        <v>17</v>
      </c>
      <c r="B8" s="391" t="s">
        <v>170</v>
      </c>
      <c r="C8" s="391" t="s">
        <v>169</v>
      </c>
      <c r="D8" s="391" t="s">
        <v>11</v>
      </c>
      <c r="E8" s="391" t="s">
        <v>85</v>
      </c>
      <c r="F8" s="391" t="s">
        <v>281</v>
      </c>
      <c r="G8" s="391" t="s">
        <v>282</v>
      </c>
      <c r="H8" s="391" t="s">
        <v>283</v>
      </c>
      <c r="I8" s="79"/>
      <c r="J8" s="79"/>
      <c r="K8" s="79"/>
    </row>
    <row r="9" spans="1:12" ht="4.95" customHeight="1" x14ac:dyDescent="0.2">
      <c r="A9" s="232"/>
      <c r="B9" s="232"/>
      <c r="C9" s="232"/>
      <c r="D9" s="264"/>
      <c r="E9" s="264"/>
      <c r="F9" s="264"/>
      <c r="G9" s="264"/>
      <c r="H9" s="264"/>
      <c r="I9" s="79"/>
      <c r="J9" s="79"/>
      <c r="K9" s="79"/>
    </row>
    <row r="10" spans="1:12" ht="4.95" customHeight="1" x14ac:dyDescent="0.2">
      <c r="A10" s="28"/>
      <c r="B10" s="28"/>
      <c r="C10" s="28"/>
      <c r="D10" s="59"/>
      <c r="E10" s="59"/>
      <c r="F10" s="59"/>
      <c r="G10" s="59"/>
      <c r="H10" s="59"/>
      <c r="I10" s="79"/>
      <c r="J10" s="79"/>
      <c r="K10" s="79"/>
    </row>
    <row r="11" spans="1:12" ht="15" customHeight="1" x14ac:dyDescent="0.2">
      <c r="A11" s="80">
        <v>2015</v>
      </c>
      <c r="B11" s="30">
        <v>2053</v>
      </c>
      <c r="C11" s="30">
        <v>1605</v>
      </c>
      <c r="D11" s="4">
        <v>5817</v>
      </c>
      <c r="E11" s="162">
        <v>4212</v>
      </c>
      <c r="F11" s="162">
        <v>34</v>
      </c>
      <c r="G11" s="162">
        <v>2829</v>
      </c>
      <c r="H11" s="162">
        <v>1659</v>
      </c>
      <c r="I11" s="81"/>
      <c r="J11" s="87"/>
      <c r="L11" s="88"/>
    </row>
    <row r="12" spans="1:12" ht="15" customHeight="1" x14ac:dyDescent="0.2">
      <c r="A12" s="80">
        <v>2016</v>
      </c>
      <c r="B12" s="30">
        <v>2850</v>
      </c>
      <c r="C12" s="30">
        <v>1115</v>
      </c>
      <c r="D12" s="4">
        <v>5528</v>
      </c>
      <c r="E12" s="162">
        <v>4413</v>
      </c>
      <c r="F12" s="162">
        <v>30</v>
      </c>
      <c r="G12" s="162">
        <v>2994</v>
      </c>
      <c r="H12" s="162">
        <v>1657</v>
      </c>
      <c r="L12" s="88"/>
    </row>
    <row r="13" spans="1:12" ht="15" customHeight="1" x14ac:dyDescent="0.2">
      <c r="A13" s="80">
        <v>2017</v>
      </c>
      <c r="B13" s="30">
        <v>2288</v>
      </c>
      <c r="C13" s="30">
        <v>806</v>
      </c>
      <c r="D13" s="4">
        <v>5369</v>
      </c>
      <c r="E13" s="162">
        <v>4563</v>
      </c>
      <c r="F13" s="162">
        <v>20</v>
      </c>
      <c r="G13" s="162">
        <v>2596</v>
      </c>
      <c r="H13" s="162">
        <v>1502</v>
      </c>
      <c r="L13" s="88"/>
    </row>
    <row r="14" spans="1:12" ht="15" customHeight="1" x14ac:dyDescent="0.2">
      <c r="A14" s="80">
        <v>2018</v>
      </c>
      <c r="B14" s="30">
        <v>2588</v>
      </c>
      <c r="C14" s="30">
        <v>1191</v>
      </c>
      <c r="D14" s="4">
        <v>5548</v>
      </c>
      <c r="E14" s="162">
        <v>4357</v>
      </c>
      <c r="F14" s="162">
        <v>22</v>
      </c>
      <c r="G14" s="162">
        <v>2986</v>
      </c>
      <c r="H14" s="162">
        <v>1548</v>
      </c>
      <c r="L14" s="88"/>
    </row>
    <row r="15" spans="1:12" ht="15" customHeight="1" x14ac:dyDescent="0.2">
      <c r="A15" s="80">
        <v>2019</v>
      </c>
      <c r="B15" s="30">
        <v>2062</v>
      </c>
      <c r="C15" s="30">
        <v>841</v>
      </c>
      <c r="D15" s="4">
        <v>5451</v>
      </c>
      <c r="E15" s="162">
        <v>4610</v>
      </c>
      <c r="F15" s="162">
        <v>31</v>
      </c>
      <c r="G15" s="162">
        <v>2784</v>
      </c>
      <c r="H15" s="162">
        <v>1652</v>
      </c>
      <c r="L15" s="88"/>
    </row>
    <row r="16" spans="1:12" ht="15" customHeight="1" x14ac:dyDescent="0.2">
      <c r="A16" s="80">
        <v>2020</v>
      </c>
      <c r="B16" s="30">
        <v>1191</v>
      </c>
      <c r="C16" s="30">
        <v>392</v>
      </c>
      <c r="D16" s="4">
        <v>5139</v>
      </c>
      <c r="E16" s="162">
        <v>4747</v>
      </c>
      <c r="F16" s="162">
        <v>26</v>
      </c>
      <c r="G16" s="162">
        <v>1732</v>
      </c>
      <c r="H16" s="162">
        <v>1110</v>
      </c>
      <c r="L16" s="88"/>
    </row>
    <row r="17" spans="1:15" s="81" customFormat="1" ht="15" customHeight="1" x14ac:dyDescent="0.2">
      <c r="A17" s="80">
        <v>2021</v>
      </c>
      <c r="B17" s="30">
        <v>-11947</v>
      </c>
      <c r="C17" s="30">
        <v>-2579</v>
      </c>
      <c r="D17" s="30">
        <v>5090</v>
      </c>
      <c r="E17" s="30">
        <v>7669</v>
      </c>
      <c r="F17" s="30">
        <v>20</v>
      </c>
      <c r="G17" s="30">
        <v>1931</v>
      </c>
      <c r="H17" s="30">
        <v>1053</v>
      </c>
      <c r="L17" s="188"/>
    </row>
    <row r="18" spans="1:15" s="81" customFormat="1" ht="15" customHeight="1" x14ac:dyDescent="0.2">
      <c r="A18" s="80">
        <v>2022</v>
      </c>
      <c r="B18" s="30">
        <v>-21289</v>
      </c>
      <c r="C18" s="30">
        <v>-335</v>
      </c>
      <c r="D18" s="30">
        <v>4632</v>
      </c>
      <c r="E18" s="30">
        <v>4967</v>
      </c>
      <c r="F18" s="30">
        <v>25</v>
      </c>
      <c r="G18" s="30" t="s">
        <v>269</v>
      </c>
      <c r="H18" s="30" t="s">
        <v>269</v>
      </c>
      <c r="L18" s="188"/>
    </row>
    <row r="19" spans="1:15" ht="15" customHeight="1" x14ac:dyDescent="0.2">
      <c r="A19" s="294">
        <v>2023</v>
      </c>
      <c r="B19" s="305">
        <v>-15802</v>
      </c>
      <c r="C19" s="305">
        <v>-484</v>
      </c>
      <c r="D19" s="297">
        <v>4329</v>
      </c>
      <c r="E19" s="305">
        <v>4813</v>
      </c>
      <c r="F19" s="305">
        <v>17</v>
      </c>
      <c r="G19" s="297" t="s">
        <v>269</v>
      </c>
      <c r="H19" s="297" t="s">
        <v>269</v>
      </c>
      <c r="L19" s="88"/>
    </row>
    <row r="20" spans="1:15" ht="4.95" customHeight="1" x14ac:dyDescent="0.2">
      <c r="A20" s="213"/>
      <c r="B20" s="213"/>
      <c r="C20" s="213"/>
      <c r="D20" s="213"/>
      <c r="E20" s="213"/>
      <c r="F20" s="213"/>
      <c r="G20" s="213"/>
      <c r="H20" s="213"/>
      <c r="I20" s="79"/>
      <c r="K20" s="79"/>
    </row>
    <row r="21" spans="1:15" ht="4.95" customHeight="1" x14ac:dyDescent="0.2">
      <c r="A21" s="28"/>
      <c r="B21" s="28"/>
      <c r="C21" s="28"/>
      <c r="D21" s="28"/>
      <c r="E21" s="28"/>
      <c r="F21" s="28"/>
      <c r="G21" s="28"/>
      <c r="H21" s="28"/>
      <c r="I21" s="79"/>
      <c r="K21" s="79"/>
    </row>
    <row r="22" spans="1:15" s="71" customFormat="1" ht="15" customHeight="1" x14ac:dyDescent="0.2">
      <c r="A22" s="89" t="s">
        <v>268</v>
      </c>
      <c r="B22" s="89"/>
      <c r="C22" s="89"/>
      <c r="D22" s="90"/>
      <c r="E22" s="91"/>
      <c r="F22" s="90"/>
      <c r="G22" s="90"/>
      <c r="H22" s="91"/>
      <c r="I22" s="90"/>
      <c r="J22" s="92"/>
      <c r="O22" s="72"/>
    </row>
    <row r="23" spans="1:15" s="71" customFormat="1" ht="15" customHeight="1" x14ac:dyDescent="0.2">
      <c r="A23" s="89" t="s">
        <v>189</v>
      </c>
      <c r="B23" s="89"/>
      <c r="C23" s="89"/>
      <c r="D23" s="90"/>
      <c r="E23" s="91"/>
      <c r="F23" s="90"/>
      <c r="G23" s="90"/>
      <c r="H23" s="91"/>
      <c r="I23" s="90"/>
      <c r="J23" s="92"/>
      <c r="O23" s="72"/>
    </row>
    <row r="24" spans="1:15" s="71" customFormat="1" ht="15" customHeight="1" x14ac:dyDescent="0.2">
      <c r="A24" s="89" t="s">
        <v>190</v>
      </c>
      <c r="B24" s="89"/>
      <c r="C24" s="89"/>
      <c r="D24" s="93"/>
      <c r="E24" s="93"/>
      <c r="F24" s="93"/>
      <c r="G24" s="93"/>
      <c r="H24" s="93"/>
      <c r="I24" s="93"/>
      <c r="J24" s="92"/>
    </row>
    <row r="25" spans="1:15" s="71" customFormat="1" ht="15" customHeight="1" x14ac:dyDescent="0.2">
      <c r="A25" s="89"/>
      <c r="B25" s="89"/>
      <c r="C25" s="89"/>
      <c r="D25" s="93"/>
      <c r="E25" s="93"/>
      <c r="F25" s="93"/>
      <c r="G25" s="93"/>
      <c r="H25" s="93"/>
      <c r="I25" s="93"/>
      <c r="J25" s="92"/>
    </row>
    <row r="27" spans="1:15" s="76" customFormat="1" ht="15" customHeight="1" x14ac:dyDescent="0.2">
      <c r="A27" s="285" t="s">
        <v>288</v>
      </c>
      <c r="B27" s="74"/>
      <c r="C27" s="74"/>
      <c r="D27" s="74"/>
      <c r="E27" s="74"/>
      <c r="F27" s="74"/>
      <c r="G27" s="75"/>
      <c r="H27" s="75"/>
    </row>
    <row r="28" spans="1:15" ht="15" customHeight="1" x14ac:dyDescent="0.2">
      <c r="A28" s="77"/>
      <c r="B28" s="77"/>
      <c r="C28" s="77"/>
      <c r="D28" s="77"/>
      <c r="E28" s="77"/>
      <c r="F28" s="77"/>
      <c r="G28" s="78"/>
      <c r="H28" s="79"/>
    </row>
    <row r="29" spans="1:15" ht="5.0999999999999996" customHeight="1" x14ac:dyDescent="0.2">
      <c r="A29" s="213"/>
      <c r="B29" s="213"/>
      <c r="C29" s="213"/>
      <c r="D29" s="213"/>
      <c r="E29" s="213"/>
      <c r="F29" s="213"/>
      <c r="G29" s="214"/>
      <c r="H29" s="214"/>
    </row>
    <row r="30" spans="1:15" ht="5.0999999999999996" customHeight="1" x14ac:dyDescent="0.2">
      <c r="A30" s="228"/>
      <c r="B30" s="228"/>
      <c r="C30" s="228"/>
      <c r="D30" s="228"/>
      <c r="E30" s="228"/>
      <c r="F30" s="228"/>
      <c r="G30" s="262"/>
      <c r="H30" s="262"/>
    </row>
    <row r="31" spans="1:15" ht="15" customHeight="1" x14ac:dyDescent="0.2">
      <c r="A31" s="265"/>
      <c r="B31" s="265"/>
      <c r="C31" s="265"/>
      <c r="D31" s="395"/>
      <c r="E31" s="393"/>
      <c r="F31" s="393"/>
      <c r="G31" s="393"/>
      <c r="H31" s="284" t="s">
        <v>14</v>
      </c>
    </row>
    <row r="32" spans="1:15" ht="15" customHeight="1" x14ac:dyDescent="0.2">
      <c r="A32" s="265"/>
      <c r="B32" s="391" t="s">
        <v>171</v>
      </c>
      <c r="C32" s="391" t="s">
        <v>168</v>
      </c>
      <c r="D32" s="396"/>
      <c r="E32" s="284"/>
      <c r="F32" s="284"/>
      <c r="G32" s="284"/>
      <c r="H32" s="397" t="s">
        <v>12</v>
      </c>
      <c r="I32" s="79"/>
    </row>
    <row r="33" spans="1:11" ht="15" customHeight="1" x14ac:dyDescent="0.2">
      <c r="A33" s="398" t="s">
        <v>187</v>
      </c>
      <c r="B33" s="391" t="s">
        <v>172</v>
      </c>
      <c r="C33" s="399" t="s">
        <v>169</v>
      </c>
      <c r="D33" s="399" t="s">
        <v>150</v>
      </c>
      <c r="E33" s="399" t="s">
        <v>14</v>
      </c>
      <c r="F33" s="399" t="s">
        <v>13</v>
      </c>
      <c r="G33" s="399" t="s">
        <v>3</v>
      </c>
      <c r="H33" s="385" t="s">
        <v>89</v>
      </c>
    </row>
    <row r="34" spans="1:11" ht="15" customHeight="1" x14ac:dyDescent="0.2">
      <c r="A34" s="400" t="s">
        <v>186</v>
      </c>
      <c r="B34" s="401"/>
      <c r="C34" s="265"/>
      <c r="D34" s="390" t="s">
        <v>88</v>
      </c>
      <c r="E34" s="390"/>
      <c r="F34" s="390"/>
      <c r="G34" s="390"/>
      <c r="H34" s="397" t="s">
        <v>87</v>
      </c>
    </row>
    <row r="35" spans="1:11" ht="5.0999999999999996" customHeight="1" x14ac:dyDescent="0.2">
      <c r="A35" s="232"/>
      <c r="B35" s="232"/>
      <c r="C35" s="232"/>
      <c r="D35" s="264"/>
      <c r="E35" s="264"/>
      <c r="F35" s="264"/>
      <c r="G35" s="264"/>
      <c r="H35" s="270"/>
    </row>
    <row r="36" spans="1:11" ht="5.0999999999999996" customHeight="1" x14ac:dyDescent="0.2">
      <c r="A36" s="1"/>
      <c r="B36" s="1"/>
      <c r="C36" s="1"/>
      <c r="D36" s="165"/>
      <c r="E36" s="165"/>
      <c r="F36" s="165"/>
      <c r="G36" s="45"/>
      <c r="H36" s="45"/>
      <c r="K36" s="34"/>
    </row>
    <row r="37" spans="1:11" s="39" customFormat="1" ht="15" customHeight="1" x14ac:dyDescent="0.2">
      <c r="A37" s="254" t="s">
        <v>58</v>
      </c>
      <c r="B37" s="272">
        <v>-23.228187240926125</v>
      </c>
      <c r="C37" s="272">
        <v>-5.0731914583900926</v>
      </c>
      <c r="D37" s="273">
        <v>10.012619047384867</v>
      </c>
      <c r="E37" s="273">
        <v>15.08581050577496</v>
      </c>
      <c r="F37" s="274" t="s">
        <v>269</v>
      </c>
      <c r="G37" s="274" t="s">
        <v>269</v>
      </c>
      <c r="H37" s="368">
        <v>3.92927308447937</v>
      </c>
      <c r="I37" s="131"/>
      <c r="J37" s="131"/>
    </row>
    <row r="38" spans="1:11" s="40" customFormat="1" ht="15" customHeight="1" x14ac:dyDescent="0.2">
      <c r="A38" s="1" t="s">
        <v>59</v>
      </c>
      <c r="B38" s="132">
        <v>-13.320602687408311</v>
      </c>
      <c r="C38" s="132">
        <v>-3.9385769546360336</v>
      </c>
      <c r="D38" s="50">
        <v>11.557847849021217</v>
      </c>
      <c r="E38" s="50">
        <v>15.49642480365725</v>
      </c>
      <c r="F38" s="132" t="s">
        <v>269</v>
      </c>
      <c r="G38" s="132" t="s">
        <v>269</v>
      </c>
      <c r="H38" s="366">
        <v>0</v>
      </c>
      <c r="I38" s="131"/>
      <c r="J38" s="131"/>
      <c r="K38" s="133"/>
    </row>
    <row r="39" spans="1:11" s="37" customFormat="1" ht="15" customHeight="1" x14ac:dyDescent="0.2">
      <c r="A39" s="1" t="s">
        <v>60</v>
      </c>
      <c r="B39" s="132">
        <v>-23.244411758151173</v>
      </c>
      <c r="C39" s="132">
        <v>-3.179291762026629</v>
      </c>
      <c r="D39" s="50">
        <v>10.1466758362552</v>
      </c>
      <c r="E39" s="50">
        <v>13.32596759828183</v>
      </c>
      <c r="F39" s="132" t="s">
        <v>269</v>
      </c>
      <c r="G39" s="132" t="s">
        <v>269</v>
      </c>
      <c r="H39" s="366">
        <v>4.4444444444444446</v>
      </c>
      <c r="I39" s="131"/>
      <c r="J39" s="131"/>
      <c r="K39" s="134"/>
    </row>
    <row r="40" spans="1:11" s="37" customFormat="1" ht="15" customHeight="1" x14ac:dyDescent="0.2">
      <c r="A40" s="1" t="s">
        <v>61</v>
      </c>
      <c r="B40" s="132">
        <v>-33.0907154269483</v>
      </c>
      <c r="C40" s="132">
        <v>-9.422722841979855</v>
      </c>
      <c r="D40" s="50">
        <v>9.422722841979855</v>
      </c>
      <c r="E40" s="50">
        <v>18.84544568395971</v>
      </c>
      <c r="F40" s="132" t="s">
        <v>269</v>
      </c>
      <c r="G40" s="132" t="s">
        <v>269</v>
      </c>
      <c r="H40" s="366">
        <v>0</v>
      </c>
      <c r="I40" s="131"/>
      <c r="J40" s="131"/>
      <c r="K40" s="134"/>
    </row>
    <row r="41" spans="1:11" s="37" customFormat="1" ht="15" customHeight="1" x14ac:dyDescent="0.2">
      <c r="A41" s="1" t="s">
        <v>62</v>
      </c>
      <c r="B41" s="132">
        <v>-23.510050546608706</v>
      </c>
      <c r="C41" s="132">
        <v>-5.6857380754133455</v>
      </c>
      <c r="D41" s="50">
        <v>9.6348281194242897</v>
      </c>
      <c r="E41" s="50">
        <v>15.320566194837635</v>
      </c>
      <c r="F41" s="132" t="s">
        <v>269</v>
      </c>
      <c r="G41" s="132" t="s">
        <v>269</v>
      </c>
      <c r="H41" s="366">
        <v>4.9382716049382713</v>
      </c>
      <c r="I41" s="131"/>
      <c r="J41" s="131"/>
      <c r="K41" s="134"/>
    </row>
    <row r="42" spans="1:11" s="37" customFormat="1" ht="15" customHeight="1" x14ac:dyDescent="0.2">
      <c r="A42" s="1" t="s">
        <v>63</v>
      </c>
      <c r="B42" s="132">
        <v>-34.490149847035248</v>
      </c>
      <c r="C42" s="132">
        <v>-4.5405876987746359</v>
      </c>
      <c r="D42" s="50">
        <v>9.7949795772693022</v>
      </c>
      <c r="E42" s="50">
        <v>14.335567276043939</v>
      </c>
      <c r="F42" s="132" t="s">
        <v>269</v>
      </c>
      <c r="G42" s="132" t="s">
        <v>269</v>
      </c>
      <c r="H42" s="366">
        <v>4.048582995951417</v>
      </c>
      <c r="I42" s="131"/>
      <c r="J42" s="131"/>
      <c r="K42" s="134"/>
    </row>
    <row r="43" spans="1:11" s="37" customFormat="1" ht="15" customHeight="1" x14ac:dyDescent="0.2">
      <c r="A43" s="1" t="s">
        <v>69</v>
      </c>
      <c r="B43" s="132">
        <v>-27.983104540654669</v>
      </c>
      <c r="C43" s="132">
        <v>-5.4340820070405078</v>
      </c>
      <c r="D43" s="50">
        <v>9.3410679756061281</v>
      </c>
      <c r="E43" s="50">
        <v>14.775149982646635</v>
      </c>
      <c r="F43" s="132" t="s">
        <v>269</v>
      </c>
      <c r="G43" s="132" t="s">
        <v>269</v>
      </c>
      <c r="H43" s="366">
        <v>6.369426751592357</v>
      </c>
      <c r="I43" s="131"/>
      <c r="J43" s="131"/>
      <c r="K43" s="134"/>
    </row>
    <row r="44" spans="1:11" s="37" customFormat="1" ht="15" customHeight="1" x14ac:dyDescent="0.2">
      <c r="A44" s="1" t="s">
        <v>68</v>
      </c>
      <c r="B44" s="132">
        <v>-18.651718835259736</v>
      </c>
      <c r="C44" s="132">
        <v>-5.457913975264133</v>
      </c>
      <c r="D44" s="50">
        <v>10.214811476641129</v>
      </c>
      <c r="E44" s="50">
        <v>15.672725451905261</v>
      </c>
      <c r="F44" s="132" t="s">
        <v>269</v>
      </c>
      <c r="G44" s="132" t="s">
        <v>269</v>
      </c>
      <c r="H44" s="366">
        <v>4.9019607843137258</v>
      </c>
      <c r="I44" s="131"/>
      <c r="J44" s="131"/>
      <c r="K44" s="134"/>
    </row>
    <row r="45" spans="1:11" s="37" customFormat="1" ht="15" customHeight="1" x14ac:dyDescent="0.2">
      <c r="A45" s="1" t="s">
        <v>64</v>
      </c>
      <c r="B45" s="132">
        <v>-22.829419293389329</v>
      </c>
      <c r="C45" s="132">
        <v>-2.9506074337242385</v>
      </c>
      <c r="D45" s="50">
        <v>12.615352191127101</v>
      </c>
      <c r="E45" s="50">
        <v>15.56595962485134</v>
      </c>
      <c r="F45" s="132" t="s">
        <v>269</v>
      </c>
      <c r="G45" s="132" t="s">
        <v>269</v>
      </c>
      <c r="H45" s="366">
        <v>4.7732696897374707</v>
      </c>
      <c r="I45" s="131"/>
      <c r="J45" s="131"/>
      <c r="K45" s="134"/>
    </row>
    <row r="46" spans="1:11" s="37" customFormat="1" ht="15" customHeight="1" x14ac:dyDescent="0.2">
      <c r="A46" s="1" t="s">
        <v>66</v>
      </c>
      <c r="B46" s="132">
        <v>-22.028931793701688</v>
      </c>
      <c r="C46" s="132">
        <v>-4.7195221922941801</v>
      </c>
      <c r="D46" s="50">
        <v>9.7435296873170163</v>
      </c>
      <c r="E46" s="50">
        <v>14.463051879611196</v>
      </c>
      <c r="F46" s="132" t="s">
        <v>269</v>
      </c>
      <c r="G46" s="132" t="s">
        <v>269</v>
      </c>
      <c r="H46" s="366">
        <v>2.4038461538461542</v>
      </c>
      <c r="I46" s="131"/>
      <c r="J46" s="131"/>
      <c r="K46" s="134"/>
    </row>
    <row r="47" spans="1:11" s="37" customFormat="1" ht="15" customHeight="1" x14ac:dyDescent="0.2">
      <c r="A47" s="1" t="s">
        <v>65</v>
      </c>
      <c r="B47" s="132">
        <v>-17.988476132477672</v>
      </c>
      <c r="C47" s="132">
        <v>-5.1051760813046556</v>
      </c>
      <c r="D47" s="50">
        <v>9.9740014181044678</v>
      </c>
      <c r="E47" s="50">
        <v>15.079177499409123</v>
      </c>
      <c r="F47" s="132" t="s">
        <v>269</v>
      </c>
      <c r="G47" s="132" t="s">
        <v>269</v>
      </c>
      <c r="H47" s="366">
        <v>9.4786729857819907</v>
      </c>
      <c r="I47" s="131"/>
      <c r="J47" s="131"/>
      <c r="K47" s="134"/>
    </row>
    <row r="48" spans="1:11" s="37" customFormat="1" ht="15" customHeight="1" x14ac:dyDescent="0.2">
      <c r="A48" s="1" t="s">
        <v>67</v>
      </c>
      <c r="B48" s="132">
        <v>-19.425863991081371</v>
      </c>
      <c r="C48" s="132">
        <v>-6.1916890646327909</v>
      </c>
      <c r="D48" s="50">
        <v>9.0905253085290525</v>
      </c>
      <c r="E48" s="50">
        <v>15.282214373161843</v>
      </c>
      <c r="F48" s="132" t="s">
        <v>269</v>
      </c>
      <c r="G48" s="132" t="s">
        <v>269</v>
      </c>
      <c r="H48" s="366">
        <v>4.6439628482972131</v>
      </c>
      <c r="I48" s="131"/>
      <c r="J48" s="131"/>
      <c r="K48" s="134"/>
    </row>
    <row r="49" spans="1:10" ht="5.0999999999999996" customHeight="1" x14ac:dyDescent="0.2">
      <c r="A49" s="213"/>
      <c r="B49" s="213"/>
      <c r="C49" s="213"/>
      <c r="D49" s="213"/>
      <c r="E49" s="213"/>
      <c r="F49" s="213"/>
      <c r="G49" s="197"/>
      <c r="H49" s="367"/>
      <c r="I49" s="121"/>
    </row>
    <row r="50" spans="1:10" ht="5.0999999999999996" customHeight="1" x14ac:dyDescent="0.2">
      <c r="A50" s="28"/>
      <c r="B50" s="28"/>
      <c r="C50" s="28"/>
      <c r="D50" s="28"/>
      <c r="E50" s="28"/>
      <c r="F50" s="28"/>
      <c r="G50" s="78"/>
      <c r="H50" s="79"/>
    </row>
    <row r="51" spans="1:10" ht="15" customHeight="1" x14ac:dyDescent="0.2">
      <c r="A51" s="378" t="s">
        <v>70</v>
      </c>
      <c r="B51" s="378"/>
      <c r="C51" s="378"/>
      <c r="D51" s="378"/>
      <c r="E51" s="378"/>
      <c r="F51" s="378"/>
      <c r="G51" s="378"/>
      <c r="H51" s="378"/>
    </row>
    <row r="52" spans="1:10" ht="15" customHeight="1" x14ac:dyDescent="0.2">
      <c r="A52" s="78"/>
      <c r="B52" s="78"/>
      <c r="C52" s="78"/>
      <c r="D52" s="78"/>
      <c r="E52" s="78"/>
      <c r="F52" s="78"/>
      <c r="G52" s="78"/>
      <c r="H52" s="78"/>
      <c r="I52" s="79"/>
      <c r="J52" s="79"/>
    </row>
    <row r="53" spans="1:10" ht="15" customHeight="1" x14ac:dyDescent="0.2">
      <c r="A53" s="78"/>
      <c r="B53" s="78"/>
      <c r="C53" s="78"/>
      <c r="D53" s="78"/>
      <c r="E53" s="78"/>
      <c r="F53" s="78"/>
      <c r="G53" s="78"/>
      <c r="H53" s="78"/>
      <c r="I53" s="79"/>
      <c r="J53" s="79"/>
    </row>
    <row r="54" spans="1:10" ht="15" customHeight="1" x14ac:dyDescent="0.2">
      <c r="A54" s="94"/>
      <c r="B54" s="94"/>
      <c r="C54" s="94"/>
      <c r="D54" s="94"/>
      <c r="E54" s="94"/>
      <c r="F54" s="94"/>
      <c r="G54" s="94"/>
      <c r="H54" s="94"/>
    </row>
    <row r="55" spans="1:10" ht="15" customHeight="1" x14ac:dyDescent="0.2">
      <c r="A55" s="94"/>
      <c r="B55" s="94"/>
      <c r="C55" s="94"/>
      <c r="D55" s="94"/>
      <c r="E55" s="94"/>
      <c r="F55" s="94"/>
      <c r="G55" s="94"/>
      <c r="H55" s="94"/>
    </row>
    <row r="56" spans="1:10" ht="15" customHeight="1" x14ac:dyDescent="0.2">
      <c r="A56" s="94"/>
      <c r="B56" s="94"/>
      <c r="C56" s="94"/>
      <c r="D56" s="94"/>
      <c r="E56" s="94"/>
      <c r="F56" s="94"/>
      <c r="G56" s="94"/>
      <c r="H56" s="94"/>
    </row>
    <row r="57" spans="1:10" ht="15" customHeight="1" x14ac:dyDescent="0.2">
      <c r="A57" s="94"/>
      <c r="B57" s="94"/>
      <c r="C57" s="94"/>
      <c r="D57" s="94"/>
      <c r="E57" s="94"/>
      <c r="F57" s="94"/>
      <c r="G57" s="94"/>
      <c r="H57" s="94"/>
    </row>
    <row r="58" spans="1:10" ht="15" customHeight="1" x14ac:dyDescent="0.2">
      <c r="A58" s="94"/>
      <c r="B58" s="94"/>
      <c r="C58" s="94"/>
      <c r="D58" s="94"/>
      <c r="E58" s="94"/>
      <c r="F58" s="94"/>
      <c r="G58" s="94"/>
      <c r="H58" s="94"/>
    </row>
    <row r="59" spans="1:10" ht="15" customHeight="1" x14ac:dyDescent="0.2">
      <c r="A59" s="94"/>
      <c r="B59" s="94"/>
      <c r="C59" s="94"/>
      <c r="D59" s="94"/>
      <c r="E59" s="94"/>
      <c r="F59" s="94"/>
      <c r="G59" s="94"/>
      <c r="H59" s="94"/>
    </row>
    <row r="60" spans="1:10" ht="15" customHeight="1" x14ac:dyDescent="0.2">
      <c r="A60" s="94"/>
      <c r="B60" s="94"/>
      <c r="C60" s="94"/>
      <c r="D60" s="94"/>
      <c r="E60" s="94"/>
      <c r="F60" s="94"/>
      <c r="G60" s="94"/>
      <c r="H60" s="94"/>
    </row>
    <row r="61" spans="1:10" ht="15" customHeight="1" x14ac:dyDescent="0.2">
      <c r="A61" s="94"/>
      <c r="B61" s="94"/>
      <c r="C61" s="94"/>
      <c r="D61" s="94"/>
      <c r="E61" s="94"/>
      <c r="F61" s="94"/>
      <c r="G61" s="94"/>
      <c r="H61" s="94"/>
    </row>
    <row r="62" spans="1:10" ht="15" customHeight="1" x14ac:dyDescent="0.2">
      <c r="A62" s="94"/>
      <c r="B62" s="94"/>
      <c r="C62" s="94"/>
      <c r="D62" s="94"/>
      <c r="E62" s="94"/>
      <c r="F62" s="94"/>
      <c r="G62" s="94"/>
      <c r="H62" s="94"/>
    </row>
    <row r="63" spans="1:10" ht="15" customHeight="1" x14ac:dyDescent="0.2">
      <c r="A63" s="94"/>
      <c r="B63" s="94"/>
      <c r="C63" s="94"/>
      <c r="D63" s="94"/>
      <c r="E63" s="94"/>
      <c r="F63" s="94"/>
      <c r="G63" s="94"/>
      <c r="H63" s="94"/>
    </row>
    <row r="64" spans="1:10" ht="15" customHeight="1" x14ac:dyDescent="0.2">
      <c r="A64" s="94"/>
      <c r="B64" s="94"/>
      <c r="C64" s="94"/>
      <c r="D64" s="94"/>
      <c r="E64" s="94"/>
      <c r="F64" s="94"/>
      <c r="G64" s="94"/>
      <c r="H64" s="94"/>
    </row>
    <row r="65" spans="1:8" ht="15" customHeight="1" x14ac:dyDescent="0.2">
      <c r="A65" s="94"/>
      <c r="B65" s="94"/>
      <c r="C65" s="94"/>
      <c r="D65" s="94"/>
      <c r="E65" s="94"/>
      <c r="F65" s="94"/>
      <c r="G65" s="94"/>
      <c r="H65" s="94"/>
    </row>
    <row r="66" spans="1:8" ht="15" customHeight="1" x14ac:dyDescent="0.2">
      <c r="A66" s="94"/>
      <c r="B66" s="94"/>
      <c r="C66" s="94"/>
      <c r="D66" s="94"/>
      <c r="E66" s="94"/>
      <c r="F66" s="94"/>
      <c r="G66" s="94"/>
      <c r="H66" s="94"/>
    </row>
    <row r="67" spans="1:8" ht="15" customHeight="1" x14ac:dyDescent="0.2">
      <c r="A67" s="94"/>
      <c r="B67" s="94"/>
      <c r="C67" s="94"/>
      <c r="D67" s="94"/>
      <c r="E67" s="94"/>
      <c r="F67" s="94"/>
      <c r="G67" s="94"/>
      <c r="H67" s="94"/>
    </row>
    <row r="68" spans="1:8" ht="15" customHeight="1" x14ac:dyDescent="0.2">
      <c r="A68" s="94"/>
      <c r="B68" s="94"/>
      <c r="C68" s="94"/>
      <c r="D68" s="94"/>
      <c r="E68" s="94"/>
      <c r="F68" s="94"/>
      <c r="G68" s="94"/>
      <c r="H68" s="94"/>
    </row>
    <row r="69" spans="1:8" ht="15" customHeight="1" x14ac:dyDescent="0.2">
      <c r="A69" s="94"/>
      <c r="B69" s="94"/>
      <c r="C69" s="94"/>
      <c r="D69" s="94"/>
      <c r="E69" s="94"/>
      <c r="F69" s="94"/>
      <c r="G69" s="94"/>
      <c r="H69" s="94"/>
    </row>
    <row r="70" spans="1:8" ht="15" customHeight="1" x14ac:dyDescent="0.2">
      <c r="A70" s="94"/>
      <c r="B70" s="94"/>
      <c r="C70" s="94"/>
      <c r="D70" s="94"/>
      <c r="E70" s="94"/>
      <c r="F70" s="94"/>
      <c r="G70" s="94"/>
      <c r="H70" s="94"/>
    </row>
    <row r="71" spans="1:8" ht="15" customHeight="1" x14ac:dyDescent="0.2">
      <c r="A71" s="94"/>
      <c r="B71" s="94"/>
      <c r="C71" s="94"/>
      <c r="D71" s="94"/>
      <c r="E71" s="94"/>
      <c r="F71" s="94"/>
      <c r="G71" s="94"/>
      <c r="H71" s="94"/>
    </row>
    <row r="72" spans="1:8" ht="15" customHeight="1" x14ac:dyDescent="0.2">
      <c r="A72" s="94"/>
      <c r="B72" s="94"/>
      <c r="C72" s="94"/>
      <c r="D72" s="94"/>
      <c r="E72" s="94"/>
      <c r="F72" s="94"/>
      <c r="G72" s="94"/>
      <c r="H72" s="94"/>
    </row>
    <row r="73" spans="1:8" ht="15" customHeight="1" x14ac:dyDescent="0.2">
      <c r="A73" s="94"/>
      <c r="B73" s="94"/>
      <c r="C73" s="94"/>
      <c r="D73" s="94"/>
      <c r="E73" s="94"/>
      <c r="F73" s="94"/>
      <c r="G73" s="94"/>
      <c r="H73" s="94"/>
    </row>
    <row r="74" spans="1:8" ht="15" customHeight="1" x14ac:dyDescent="0.2">
      <c r="A74" s="94"/>
      <c r="B74" s="94"/>
      <c r="C74" s="94"/>
      <c r="D74" s="94"/>
      <c r="E74" s="94"/>
      <c r="F74" s="94"/>
      <c r="G74" s="94"/>
      <c r="H74" s="94"/>
    </row>
    <row r="75" spans="1:8" ht="15" customHeight="1" x14ac:dyDescent="0.2">
      <c r="A75" s="94"/>
      <c r="B75" s="94"/>
      <c r="C75" s="94"/>
      <c r="D75" s="94"/>
      <c r="E75" s="94"/>
      <c r="F75" s="94"/>
      <c r="G75" s="94"/>
      <c r="H75" s="94"/>
    </row>
    <row r="76" spans="1:8" ht="15" customHeight="1" x14ac:dyDescent="0.2">
      <c r="A76" s="94"/>
      <c r="B76" s="94"/>
      <c r="C76" s="94"/>
      <c r="D76" s="94"/>
      <c r="E76" s="94"/>
      <c r="F76" s="94"/>
      <c r="G76" s="94"/>
      <c r="H76" s="94"/>
    </row>
    <row r="77" spans="1:8" ht="15" customHeight="1" x14ac:dyDescent="0.2">
      <c r="A77" s="94"/>
      <c r="B77" s="94"/>
      <c r="C77" s="94"/>
      <c r="D77" s="94"/>
      <c r="E77" s="94"/>
      <c r="F77" s="94"/>
      <c r="G77" s="94"/>
      <c r="H77" s="94"/>
    </row>
    <row r="78" spans="1:8" ht="15" customHeight="1" x14ac:dyDescent="0.2">
      <c r="A78" s="94"/>
      <c r="B78" s="94"/>
      <c r="C78" s="94"/>
      <c r="D78" s="94"/>
      <c r="E78" s="94"/>
      <c r="F78" s="94"/>
      <c r="G78" s="94"/>
      <c r="H78" s="94"/>
    </row>
    <row r="79" spans="1:8" ht="15" customHeight="1" x14ac:dyDescent="0.2">
      <c r="A79" s="94"/>
      <c r="B79" s="94"/>
      <c r="C79" s="94"/>
      <c r="D79" s="94"/>
      <c r="E79" s="94"/>
      <c r="F79" s="94"/>
      <c r="G79" s="94"/>
      <c r="H79" s="94"/>
    </row>
    <row r="80" spans="1:8" ht="15" customHeight="1" x14ac:dyDescent="0.2">
      <c r="A80" s="94"/>
      <c r="B80" s="94"/>
      <c r="C80" s="94"/>
      <c r="D80" s="94"/>
      <c r="E80" s="94"/>
      <c r="F80" s="94"/>
      <c r="G80" s="94"/>
      <c r="H80" s="94"/>
    </row>
    <row r="81" spans="1:8" ht="15" customHeight="1" x14ac:dyDescent="0.2">
      <c r="A81" s="94"/>
      <c r="B81" s="94"/>
      <c r="C81" s="94"/>
      <c r="D81" s="94"/>
      <c r="E81" s="94"/>
      <c r="F81" s="94"/>
      <c r="G81" s="94"/>
      <c r="H81" s="94"/>
    </row>
    <row r="82" spans="1:8" ht="15" customHeight="1" x14ac:dyDescent="0.2">
      <c r="A82" s="94"/>
      <c r="B82" s="94"/>
      <c r="C82" s="94"/>
      <c r="D82" s="94"/>
      <c r="E82" s="94"/>
      <c r="F82" s="94"/>
      <c r="G82" s="94"/>
      <c r="H82" s="94"/>
    </row>
    <row r="83" spans="1:8" ht="15" customHeight="1" x14ac:dyDescent="0.2">
      <c r="A83" s="94"/>
      <c r="B83" s="94"/>
      <c r="C83" s="94"/>
      <c r="D83" s="94"/>
      <c r="E83" s="94"/>
      <c r="F83" s="94"/>
      <c r="G83" s="94"/>
      <c r="H83" s="94"/>
    </row>
    <row r="84" spans="1:8" ht="15" customHeight="1" x14ac:dyDescent="0.2">
      <c r="A84" s="94"/>
      <c r="B84" s="94"/>
      <c r="C84" s="94"/>
      <c r="D84" s="94"/>
      <c r="E84" s="94"/>
      <c r="F84" s="94"/>
      <c r="G84" s="94"/>
      <c r="H84" s="94"/>
    </row>
    <row r="85" spans="1:8" ht="15" customHeight="1" x14ac:dyDescent="0.2">
      <c r="A85" s="94"/>
      <c r="B85" s="94"/>
      <c r="C85" s="94"/>
      <c r="D85" s="94"/>
      <c r="E85" s="94"/>
      <c r="F85" s="94"/>
      <c r="G85" s="94"/>
      <c r="H85" s="94"/>
    </row>
    <row r="86" spans="1:8" ht="15" customHeight="1" x14ac:dyDescent="0.2">
      <c r="A86" s="94"/>
      <c r="B86" s="94"/>
      <c r="C86" s="94"/>
      <c r="D86" s="94"/>
      <c r="E86" s="94"/>
      <c r="F86" s="94"/>
      <c r="G86" s="94"/>
      <c r="H86" s="94"/>
    </row>
    <row r="87" spans="1:8" ht="15" customHeight="1" x14ac:dyDescent="0.2">
      <c r="A87" s="94"/>
      <c r="B87" s="94"/>
      <c r="C87" s="94"/>
      <c r="D87" s="94"/>
      <c r="E87" s="94"/>
      <c r="F87" s="94"/>
      <c r="G87" s="94"/>
      <c r="H87" s="94"/>
    </row>
    <row r="88" spans="1:8" ht="15" customHeight="1" x14ac:dyDescent="0.2">
      <c r="A88" s="94"/>
      <c r="B88" s="94"/>
      <c r="C88" s="94"/>
      <c r="D88" s="94"/>
      <c r="E88" s="94"/>
      <c r="F88" s="94"/>
      <c r="G88" s="94"/>
      <c r="H88" s="94"/>
    </row>
    <row r="89" spans="1:8" ht="15" customHeight="1" x14ac:dyDescent="0.2">
      <c r="A89" s="94"/>
      <c r="B89" s="94"/>
      <c r="C89" s="94"/>
      <c r="D89" s="94"/>
      <c r="E89" s="94"/>
      <c r="F89" s="94"/>
      <c r="G89" s="94"/>
      <c r="H89" s="94"/>
    </row>
    <row r="90" spans="1:8" ht="15" customHeight="1" x14ac:dyDescent="0.2">
      <c r="A90" s="94"/>
      <c r="B90" s="94"/>
      <c r="C90" s="94"/>
      <c r="D90" s="94"/>
      <c r="E90" s="94"/>
      <c r="F90" s="94"/>
      <c r="G90" s="94"/>
      <c r="H90" s="94"/>
    </row>
    <row r="91" spans="1:8" ht="15" customHeight="1" x14ac:dyDescent="0.2">
      <c r="A91" s="94"/>
      <c r="B91" s="94"/>
      <c r="C91" s="94"/>
      <c r="D91" s="94"/>
      <c r="E91" s="94"/>
      <c r="F91" s="94"/>
      <c r="G91" s="94"/>
      <c r="H91" s="94"/>
    </row>
    <row r="92" spans="1:8" ht="15" customHeight="1" x14ac:dyDescent="0.2">
      <c r="A92" s="94"/>
      <c r="B92" s="94"/>
      <c r="C92" s="94"/>
      <c r="D92" s="94"/>
      <c r="E92" s="94"/>
      <c r="F92" s="94"/>
      <c r="G92" s="94"/>
      <c r="H92" s="94"/>
    </row>
    <row r="93" spans="1:8" ht="15" customHeight="1" x14ac:dyDescent="0.2">
      <c r="A93" s="94"/>
      <c r="B93" s="94"/>
      <c r="C93" s="94"/>
      <c r="D93" s="94"/>
      <c r="E93" s="94"/>
      <c r="F93" s="94"/>
      <c r="G93" s="94"/>
      <c r="H93" s="94"/>
    </row>
    <row r="94" spans="1:8" ht="15" customHeight="1" x14ac:dyDescent="0.2">
      <c r="A94" s="94"/>
      <c r="B94" s="94"/>
      <c r="C94" s="94"/>
      <c r="D94" s="94"/>
      <c r="E94" s="94"/>
      <c r="F94" s="94"/>
      <c r="G94" s="94"/>
      <c r="H94" s="94"/>
    </row>
    <row r="95" spans="1:8" ht="15" customHeight="1" x14ac:dyDescent="0.2">
      <c r="A95" s="94"/>
      <c r="B95" s="94"/>
      <c r="C95" s="94"/>
      <c r="D95" s="94"/>
      <c r="E95" s="94"/>
      <c r="F95" s="94"/>
      <c r="G95" s="94"/>
      <c r="H95" s="94"/>
    </row>
    <row r="96" spans="1:8" ht="15" customHeight="1" x14ac:dyDescent="0.2">
      <c r="A96" s="94"/>
      <c r="B96" s="94"/>
      <c r="C96" s="94"/>
      <c r="D96" s="94"/>
      <c r="E96" s="94"/>
      <c r="F96" s="94"/>
      <c r="G96" s="94"/>
      <c r="H96" s="94"/>
    </row>
    <row r="97" spans="1:8" ht="15" customHeight="1" x14ac:dyDescent="0.2">
      <c r="A97" s="94"/>
      <c r="B97" s="94"/>
      <c r="C97" s="94"/>
      <c r="D97" s="94"/>
      <c r="E97" s="94"/>
      <c r="F97" s="94"/>
      <c r="G97" s="94"/>
      <c r="H97" s="94"/>
    </row>
    <row r="98" spans="1:8" ht="15" customHeight="1" x14ac:dyDescent="0.2">
      <c r="A98" s="94"/>
      <c r="B98" s="94"/>
      <c r="C98" s="94"/>
      <c r="D98" s="94"/>
      <c r="E98" s="94"/>
      <c r="F98" s="94"/>
      <c r="G98" s="94"/>
      <c r="H98" s="94"/>
    </row>
    <row r="99" spans="1:8" ht="15" customHeight="1" x14ac:dyDescent="0.2">
      <c r="A99" s="94"/>
      <c r="B99" s="94"/>
      <c r="C99" s="94"/>
      <c r="D99" s="94"/>
      <c r="E99" s="94"/>
      <c r="F99" s="94"/>
      <c r="G99" s="94"/>
      <c r="H99" s="94"/>
    </row>
    <row r="100" spans="1:8" ht="15" customHeight="1" x14ac:dyDescent="0.2">
      <c r="A100" s="94"/>
      <c r="B100" s="94"/>
      <c r="C100" s="94"/>
      <c r="D100" s="94"/>
      <c r="E100" s="94"/>
      <c r="F100" s="94"/>
      <c r="G100" s="94"/>
      <c r="H100" s="94"/>
    </row>
    <row r="101" spans="1:8" ht="15" customHeight="1" x14ac:dyDescent="0.2">
      <c r="A101" s="94"/>
      <c r="B101" s="94"/>
      <c r="C101" s="94"/>
      <c r="D101" s="94"/>
      <c r="E101" s="94"/>
      <c r="F101" s="94"/>
      <c r="G101" s="94"/>
      <c r="H101" s="94"/>
    </row>
    <row r="102" spans="1:8" ht="15" customHeight="1" x14ac:dyDescent="0.2">
      <c r="A102" s="94"/>
      <c r="B102" s="94"/>
      <c r="C102" s="94"/>
      <c r="D102" s="94"/>
      <c r="E102" s="94"/>
      <c r="F102" s="94"/>
      <c r="G102" s="94"/>
      <c r="H102" s="94"/>
    </row>
    <row r="103" spans="1:8" ht="15" customHeight="1" x14ac:dyDescent="0.2">
      <c r="A103" s="94"/>
      <c r="B103" s="94"/>
      <c r="C103" s="94"/>
      <c r="D103" s="94"/>
      <c r="E103" s="94"/>
      <c r="F103" s="94"/>
      <c r="G103" s="94"/>
      <c r="H103" s="94"/>
    </row>
    <row r="104" spans="1:8" ht="15" customHeight="1" x14ac:dyDescent="0.2">
      <c r="A104" s="94"/>
      <c r="B104" s="94"/>
      <c r="C104" s="94"/>
      <c r="D104" s="94"/>
      <c r="E104" s="94"/>
      <c r="F104" s="94"/>
      <c r="G104" s="94"/>
      <c r="H104" s="94"/>
    </row>
    <row r="105" spans="1:8" ht="15" customHeight="1" x14ac:dyDescent="0.2">
      <c r="A105" s="94"/>
      <c r="B105" s="94"/>
      <c r="C105" s="94"/>
      <c r="D105" s="94"/>
      <c r="E105" s="94"/>
      <c r="F105" s="94"/>
      <c r="G105" s="94"/>
      <c r="H105" s="94"/>
    </row>
    <row r="106" spans="1:8" ht="15" customHeight="1" x14ac:dyDescent="0.2">
      <c r="A106" s="94"/>
      <c r="B106" s="94"/>
      <c r="C106" s="94"/>
      <c r="D106" s="94"/>
      <c r="E106" s="94"/>
      <c r="F106" s="94"/>
      <c r="G106" s="94"/>
      <c r="H106" s="94"/>
    </row>
    <row r="107" spans="1:8" ht="15" customHeight="1" x14ac:dyDescent="0.2">
      <c r="A107" s="94"/>
      <c r="B107" s="94"/>
      <c r="C107" s="94"/>
      <c r="D107" s="94"/>
      <c r="E107" s="94"/>
      <c r="F107" s="94"/>
      <c r="G107" s="94"/>
      <c r="H107" s="94"/>
    </row>
    <row r="108" spans="1:8" ht="15" customHeight="1" x14ac:dyDescent="0.2">
      <c r="A108" s="94"/>
      <c r="B108" s="94"/>
      <c r="C108" s="94"/>
      <c r="D108" s="94"/>
      <c r="E108" s="94"/>
      <c r="F108" s="94"/>
      <c r="G108" s="94"/>
      <c r="H108" s="94"/>
    </row>
    <row r="109" spans="1:8" ht="15" customHeight="1" x14ac:dyDescent="0.2">
      <c r="A109" s="94"/>
      <c r="B109" s="94"/>
      <c r="C109" s="94"/>
      <c r="D109" s="94"/>
      <c r="E109" s="94"/>
      <c r="F109" s="94"/>
      <c r="G109" s="94"/>
      <c r="H109" s="94"/>
    </row>
    <row r="110" spans="1:8" ht="15" customHeight="1" x14ac:dyDescent="0.2">
      <c r="A110" s="94"/>
      <c r="B110" s="94"/>
      <c r="C110" s="94"/>
      <c r="D110" s="94"/>
      <c r="E110" s="94"/>
      <c r="F110" s="94"/>
      <c r="G110" s="94"/>
      <c r="H110" s="94"/>
    </row>
    <row r="111" spans="1:8" ht="15" customHeight="1" x14ac:dyDescent="0.2">
      <c r="A111" s="94"/>
      <c r="B111" s="94"/>
      <c r="C111" s="94"/>
      <c r="D111" s="94"/>
      <c r="E111" s="94"/>
      <c r="F111" s="94"/>
      <c r="G111" s="94"/>
      <c r="H111" s="94"/>
    </row>
    <row r="112" spans="1:8" ht="15" customHeight="1" x14ac:dyDescent="0.2">
      <c r="A112" s="94"/>
      <c r="B112" s="94"/>
      <c r="C112" s="94"/>
      <c r="D112" s="94"/>
      <c r="E112" s="94"/>
      <c r="F112" s="94"/>
      <c r="G112" s="94"/>
      <c r="H112" s="94"/>
    </row>
    <row r="113" spans="1:8" ht="15" customHeight="1" x14ac:dyDescent="0.2">
      <c r="A113" s="94"/>
      <c r="B113" s="94"/>
      <c r="C113" s="94"/>
      <c r="D113" s="94"/>
      <c r="E113" s="94"/>
      <c r="F113" s="94"/>
      <c r="G113" s="94"/>
      <c r="H113" s="94"/>
    </row>
    <row r="114" spans="1:8" ht="15" customHeight="1" x14ac:dyDescent="0.2">
      <c r="A114" s="94"/>
      <c r="B114" s="94"/>
      <c r="C114" s="94"/>
      <c r="D114" s="94"/>
      <c r="E114" s="94"/>
      <c r="F114" s="94"/>
      <c r="G114" s="94"/>
      <c r="H114" s="94"/>
    </row>
    <row r="115" spans="1:8" ht="15" customHeight="1" x14ac:dyDescent="0.2">
      <c r="A115" s="94"/>
      <c r="B115" s="94"/>
      <c r="C115" s="94"/>
      <c r="D115" s="94"/>
      <c r="E115" s="94"/>
      <c r="F115" s="94"/>
      <c r="G115" s="94"/>
      <c r="H115" s="94"/>
    </row>
    <row r="116" spans="1:8" ht="15" customHeight="1" x14ac:dyDescent="0.2">
      <c r="A116" s="94"/>
      <c r="B116" s="94"/>
      <c r="C116" s="94"/>
      <c r="D116" s="94"/>
      <c r="E116" s="94"/>
      <c r="F116" s="94"/>
      <c r="G116" s="94"/>
      <c r="H116" s="94"/>
    </row>
    <row r="117" spans="1:8" ht="15" customHeight="1" x14ac:dyDescent="0.2">
      <c r="A117" s="94"/>
      <c r="B117" s="94"/>
      <c r="C117" s="94"/>
      <c r="D117" s="94"/>
      <c r="E117" s="94"/>
      <c r="F117" s="94"/>
      <c r="G117" s="94"/>
      <c r="H117" s="94"/>
    </row>
    <row r="118" spans="1:8" ht="15" customHeight="1" x14ac:dyDescent="0.2">
      <c r="A118" s="94"/>
      <c r="B118" s="94"/>
      <c r="C118" s="94"/>
      <c r="D118" s="94"/>
      <c r="E118" s="94"/>
      <c r="F118" s="94"/>
      <c r="G118" s="94"/>
      <c r="H118" s="94"/>
    </row>
    <row r="119" spans="1:8" ht="15" customHeight="1" x14ac:dyDescent="0.2">
      <c r="A119" s="94"/>
      <c r="B119" s="94"/>
      <c r="C119" s="94"/>
      <c r="D119" s="94"/>
      <c r="E119" s="94"/>
      <c r="F119" s="94"/>
      <c r="G119" s="94"/>
      <c r="H119" s="94"/>
    </row>
    <row r="120" spans="1:8" ht="15" customHeight="1" x14ac:dyDescent="0.2">
      <c r="A120" s="94"/>
      <c r="B120" s="94"/>
      <c r="C120" s="94"/>
      <c r="D120" s="94"/>
      <c r="E120" s="94"/>
      <c r="F120" s="94"/>
      <c r="G120" s="94"/>
      <c r="H120" s="94"/>
    </row>
    <row r="121" spans="1:8" ht="15" customHeight="1" x14ac:dyDescent="0.2">
      <c r="A121" s="94"/>
      <c r="B121" s="94"/>
      <c r="C121" s="94"/>
      <c r="D121" s="94"/>
      <c r="E121" s="94"/>
      <c r="F121" s="94"/>
      <c r="G121" s="94"/>
      <c r="H121" s="94"/>
    </row>
    <row r="122" spans="1:8" ht="15" customHeight="1" x14ac:dyDescent="0.2">
      <c r="A122" s="94"/>
      <c r="B122" s="94"/>
      <c r="C122" s="94"/>
      <c r="D122" s="94"/>
      <c r="E122" s="94"/>
      <c r="F122" s="94"/>
      <c r="G122" s="94"/>
      <c r="H122" s="94"/>
    </row>
    <row r="123" spans="1:8" ht="15" customHeight="1" x14ac:dyDescent="0.2">
      <c r="A123" s="94"/>
      <c r="B123" s="94"/>
      <c r="C123" s="94"/>
      <c r="D123" s="94"/>
      <c r="E123" s="94"/>
      <c r="F123" s="94"/>
      <c r="G123" s="94"/>
      <c r="H123" s="94"/>
    </row>
    <row r="124" spans="1:8" ht="15" customHeight="1" x14ac:dyDescent="0.2">
      <c r="A124" s="94"/>
      <c r="B124" s="94"/>
      <c r="C124" s="94"/>
      <c r="D124" s="94"/>
      <c r="E124" s="94"/>
      <c r="F124" s="94"/>
      <c r="G124" s="94"/>
      <c r="H124" s="94"/>
    </row>
    <row r="125" spans="1:8" ht="15" customHeight="1" x14ac:dyDescent="0.2">
      <c r="A125" s="94"/>
      <c r="B125" s="94"/>
      <c r="C125" s="94"/>
      <c r="D125" s="94"/>
      <c r="E125" s="94"/>
      <c r="F125" s="94"/>
      <c r="G125" s="94"/>
      <c r="H125" s="94"/>
    </row>
    <row r="126" spans="1:8" ht="15" customHeight="1" x14ac:dyDescent="0.2">
      <c r="A126" s="94"/>
      <c r="B126" s="94"/>
      <c r="C126" s="94"/>
      <c r="D126" s="94"/>
      <c r="E126" s="94"/>
      <c r="F126" s="94"/>
      <c r="G126" s="94"/>
      <c r="H126" s="94"/>
    </row>
    <row r="127" spans="1:8" ht="15" customHeight="1" x14ac:dyDescent="0.2">
      <c r="A127" s="94"/>
      <c r="B127" s="94"/>
      <c r="C127" s="94"/>
      <c r="D127" s="94"/>
      <c r="E127" s="94"/>
      <c r="F127" s="94"/>
      <c r="G127" s="94"/>
      <c r="H127" s="94"/>
    </row>
    <row r="128" spans="1:8" ht="15" customHeight="1" x14ac:dyDescent="0.2">
      <c r="A128" s="94"/>
      <c r="B128" s="94"/>
      <c r="C128" s="94"/>
      <c r="D128" s="94"/>
      <c r="E128" s="94"/>
      <c r="F128" s="94"/>
      <c r="G128" s="94"/>
      <c r="H128" s="94"/>
    </row>
    <row r="129" spans="1:8" ht="15" customHeight="1" x14ac:dyDescent="0.2">
      <c r="A129" s="94"/>
      <c r="B129" s="94"/>
      <c r="C129" s="94"/>
      <c r="D129" s="94"/>
      <c r="E129" s="94"/>
      <c r="F129" s="94"/>
      <c r="G129" s="94"/>
      <c r="H129" s="94"/>
    </row>
    <row r="130" spans="1:8" ht="15" customHeight="1" x14ac:dyDescent="0.2">
      <c r="A130" s="94"/>
      <c r="B130" s="94"/>
      <c r="C130" s="94"/>
      <c r="D130" s="94"/>
      <c r="E130" s="94"/>
      <c r="F130" s="94"/>
      <c r="G130" s="94"/>
      <c r="H130" s="94"/>
    </row>
    <row r="131" spans="1:8" ht="15" customHeight="1" x14ac:dyDescent="0.2">
      <c r="A131" s="94"/>
      <c r="B131" s="94"/>
      <c r="C131" s="94"/>
      <c r="D131" s="94"/>
      <c r="E131" s="94"/>
      <c r="F131" s="94"/>
      <c r="G131" s="94"/>
      <c r="H131" s="94"/>
    </row>
    <row r="132" spans="1:8" ht="15" customHeight="1" x14ac:dyDescent="0.2">
      <c r="A132" s="94"/>
      <c r="B132" s="94"/>
      <c r="C132" s="94"/>
      <c r="D132" s="94"/>
      <c r="E132" s="94"/>
      <c r="F132" s="94"/>
      <c r="G132" s="94"/>
      <c r="H132" s="94"/>
    </row>
    <row r="133" spans="1:8" ht="15" customHeight="1" x14ac:dyDescent="0.2">
      <c r="A133" s="94"/>
      <c r="B133" s="94"/>
      <c r="C133" s="94"/>
      <c r="D133" s="94"/>
      <c r="E133" s="94"/>
      <c r="F133" s="94"/>
      <c r="G133" s="94"/>
      <c r="H133" s="94"/>
    </row>
    <row r="134" spans="1:8" ht="15" customHeight="1" x14ac:dyDescent="0.2">
      <c r="A134" s="94"/>
      <c r="B134" s="94"/>
      <c r="C134" s="94"/>
      <c r="D134" s="94"/>
      <c r="E134" s="94"/>
      <c r="F134" s="94"/>
      <c r="G134" s="94"/>
      <c r="H134" s="94"/>
    </row>
    <row r="135" spans="1:8" ht="15" customHeight="1" x14ac:dyDescent="0.2">
      <c r="A135" s="94"/>
      <c r="B135" s="94"/>
      <c r="C135" s="94"/>
      <c r="D135" s="94"/>
      <c r="E135" s="94"/>
      <c r="F135" s="94"/>
      <c r="G135" s="94"/>
      <c r="H135" s="94"/>
    </row>
    <row r="136" spans="1:8" ht="15" customHeight="1" x14ac:dyDescent="0.2">
      <c r="A136" s="94"/>
      <c r="B136" s="94"/>
      <c r="C136" s="94"/>
      <c r="D136" s="94"/>
      <c r="E136" s="94"/>
      <c r="F136" s="94"/>
      <c r="G136" s="94"/>
      <c r="H136" s="94"/>
    </row>
    <row r="137" spans="1:8" ht="15" customHeight="1" x14ac:dyDescent="0.2">
      <c r="A137" s="94"/>
      <c r="B137" s="94"/>
      <c r="C137" s="94"/>
      <c r="D137" s="94"/>
      <c r="E137" s="94"/>
      <c r="F137" s="94"/>
      <c r="G137" s="94"/>
      <c r="H137" s="94"/>
    </row>
    <row r="138" spans="1:8" ht="15" customHeight="1" x14ac:dyDescent="0.2">
      <c r="A138" s="94"/>
      <c r="B138" s="94"/>
      <c r="C138" s="94"/>
      <c r="D138" s="94"/>
      <c r="E138" s="94"/>
      <c r="F138" s="94"/>
      <c r="G138" s="94"/>
      <c r="H138" s="94"/>
    </row>
    <row r="139" spans="1:8" ht="15" customHeight="1" x14ac:dyDescent="0.2">
      <c r="A139" s="94"/>
      <c r="B139" s="94"/>
      <c r="C139" s="94"/>
      <c r="D139" s="94"/>
      <c r="E139" s="94"/>
      <c r="F139" s="94"/>
      <c r="G139" s="94"/>
      <c r="H139" s="94"/>
    </row>
    <row r="140" spans="1:8" ht="15" customHeight="1" x14ac:dyDescent="0.2">
      <c r="A140" s="94"/>
      <c r="B140" s="94"/>
      <c r="C140" s="94"/>
      <c r="D140" s="94"/>
      <c r="E140" s="94"/>
      <c r="F140" s="94"/>
      <c r="G140" s="94"/>
      <c r="H140" s="94"/>
    </row>
    <row r="141" spans="1:8" ht="15" customHeight="1" x14ac:dyDescent="0.2">
      <c r="A141" s="94"/>
      <c r="B141" s="94"/>
      <c r="C141" s="94"/>
      <c r="D141" s="94"/>
      <c r="E141" s="94"/>
      <c r="F141" s="94"/>
      <c r="G141" s="94"/>
      <c r="H141" s="94"/>
    </row>
    <row r="142" spans="1:8" ht="15" customHeight="1" x14ac:dyDescent="0.2">
      <c r="A142" s="94"/>
      <c r="B142" s="94"/>
      <c r="C142" s="94"/>
      <c r="D142" s="94"/>
      <c r="E142" s="94"/>
      <c r="F142" s="94"/>
      <c r="G142" s="94"/>
      <c r="H142" s="94"/>
    </row>
    <row r="143" spans="1:8" ht="15" customHeight="1" x14ac:dyDescent="0.2">
      <c r="A143" s="94"/>
      <c r="B143" s="94"/>
      <c r="C143" s="94"/>
      <c r="D143" s="94"/>
      <c r="E143" s="94"/>
      <c r="F143" s="94"/>
      <c r="G143" s="94"/>
      <c r="H143" s="94"/>
    </row>
    <row r="144" spans="1:8" ht="15" customHeight="1" x14ac:dyDescent="0.2">
      <c r="A144" s="94"/>
      <c r="B144" s="94"/>
      <c r="C144" s="94"/>
      <c r="D144" s="94"/>
      <c r="E144" s="94"/>
      <c r="F144" s="94"/>
      <c r="G144" s="94"/>
      <c r="H144" s="94"/>
    </row>
    <row r="145" spans="1:8" ht="15" customHeight="1" x14ac:dyDescent="0.2">
      <c r="A145" s="94"/>
      <c r="B145" s="94"/>
      <c r="C145" s="94"/>
      <c r="D145" s="94"/>
      <c r="E145" s="94"/>
      <c r="F145" s="94"/>
      <c r="G145" s="94"/>
      <c r="H145" s="94"/>
    </row>
    <row r="146" spans="1:8" ht="15" customHeight="1" x14ac:dyDescent="0.2">
      <c r="A146" s="94"/>
      <c r="B146" s="94"/>
      <c r="C146" s="94"/>
      <c r="D146" s="94"/>
      <c r="E146" s="94"/>
      <c r="F146" s="94"/>
      <c r="G146" s="94"/>
      <c r="H146" s="94"/>
    </row>
    <row r="147" spans="1:8" ht="15" customHeight="1" x14ac:dyDescent="0.2">
      <c r="A147" s="94"/>
      <c r="B147" s="94"/>
      <c r="C147" s="94"/>
      <c r="D147" s="94"/>
      <c r="E147" s="94"/>
      <c r="F147" s="94"/>
      <c r="G147" s="94"/>
      <c r="H147" s="94"/>
    </row>
    <row r="148" spans="1:8" ht="15" customHeight="1" x14ac:dyDescent="0.2">
      <c r="A148" s="94"/>
      <c r="B148" s="94"/>
      <c r="C148" s="94"/>
      <c r="D148" s="94"/>
      <c r="E148" s="94"/>
      <c r="F148" s="94"/>
      <c r="G148" s="94"/>
      <c r="H148" s="94"/>
    </row>
    <row r="149" spans="1:8" ht="15" customHeight="1" x14ac:dyDescent="0.2">
      <c r="A149" s="94"/>
      <c r="B149" s="94"/>
      <c r="C149" s="94"/>
      <c r="D149" s="94"/>
      <c r="E149" s="94"/>
      <c r="F149" s="94"/>
      <c r="G149" s="94"/>
      <c r="H149" s="94"/>
    </row>
    <row r="150" spans="1:8" ht="15" customHeight="1" x14ac:dyDescent="0.2">
      <c r="A150" s="94"/>
      <c r="B150" s="94"/>
      <c r="C150" s="94"/>
      <c r="D150" s="94"/>
      <c r="E150" s="94"/>
      <c r="F150" s="94"/>
      <c r="G150" s="94"/>
      <c r="H150" s="94"/>
    </row>
    <row r="151" spans="1:8" ht="15" customHeight="1" x14ac:dyDescent="0.2">
      <c r="A151" s="94"/>
      <c r="B151" s="94"/>
      <c r="C151" s="94"/>
      <c r="D151" s="94"/>
      <c r="E151" s="94"/>
      <c r="F151" s="94"/>
      <c r="G151" s="94"/>
      <c r="H151" s="94"/>
    </row>
    <row r="152" spans="1:8" ht="15" customHeight="1" x14ac:dyDescent="0.2">
      <c r="A152" s="94"/>
      <c r="B152" s="94"/>
      <c r="C152" s="94"/>
      <c r="D152" s="94"/>
      <c r="E152" s="94"/>
      <c r="F152" s="94"/>
      <c r="G152" s="94"/>
      <c r="H152" s="94"/>
    </row>
    <row r="153" spans="1:8" ht="15" customHeight="1" x14ac:dyDescent="0.2">
      <c r="A153" s="94"/>
      <c r="B153" s="94"/>
      <c r="C153" s="94"/>
      <c r="D153" s="94"/>
      <c r="E153" s="94"/>
      <c r="F153" s="94"/>
      <c r="G153" s="94"/>
      <c r="H153" s="94"/>
    </row>
    <row r="154" spans="1:8" ht="15" customHeight="1" x14ac:dyDescent="0.2">
      <c r="A154" s="94"/>
      <c r="B154" s="94"/>
      <c r="C154" s="94"/>
      <c r="D154" s="94"/>
      <c r="E154" s="94"/>
      <c r="F154" s="94"/>
      <c r="G154" s="94"/>
      <c r="H154" s="94"/>
    </row>
    <row r="155" spans="1:8" ht="15" customHeight="1" x14ac:dyDescent="0.2">
      <c r="A155" s="94"/>
      <c r="B155" s="94"/>
      <c r="C155" s="94"/>
      <c r="D155" s="94"/>
      <c r="E155" s="94"/>
      <c r="F155" s="94"/>
      <c r="G155" s="94"/>
      <c r="H155" s="94"/>
    </row>
    <row r="156" spans="1:8" ht="15" customHeight="1" x14ac:dyDescent="0.2">
      <c r="A156" s="94"/>
      <c r="B156" s="94"/>
      <c r="C156" s="94"/>
      <c r="D156" s="94"/>
      <c r="E156" s="94"/>
      <c r="F156" s="94"/>
      <c r="G156" s="94"/>
      <c r="H156" s="94"/>
    </row>
    <row r="157" spans="1:8" ht="15" customHeight="1" x14ac:dyDescent="0.2">
      <c r="A157" s="94"/>
      <c r="B157" s="94"/>
      <c r="C157" s="94"/>
      <c r="D157" s="94"/>
      <c r="E157" s="94"/>
      <c r="F157" s="94"/>
      <c r="G157" s="94"/>
      <c r="H157" s="94"/>
    </row>
    <row r="158" spans="1:8" ht="15" customHeight="1" x14ac:dyDescent="0.2">
      <c r="A158" s="94"/>
      <c r="B158" s="94"/>
      <c r="C158" s="94"/>
      <c r="D158" s="94"/>
      <c r="E158" s="94"/>
      <c r="F158" s="94"/>
      <c r="G158" s="94"/>
      <c r="H158" s="94"/>
    </row>
    <row r="159" spans="1:8" ht="15" customHeight="1" x14ac:dyDescent="0.2">
      <c r="A159" s="94"/>
      <c r="B159" s="94"/>
      <c r="C159" s="94"/>
      <c r="D159" s="94"/>
      <c r="E159" s="94"/>
      <c r="F159" s="94"/>
      <c r="G159" s="94"/>
      <c r="H159" s="94"/>
    </row>
    <row r="160" spans="1:8" ht="15" customHeight="1" x14ac:dyDescent="0.2">
      <c r="A160" s="94"/>
      <c r="B160" s="94"/>
      <c r="C160" s="94"/>
      <c r="D160" s="94"/>
      <c r="E160" s="94"/>
      <c r="F160" s="94"/>
      <c r="G160" s="94"/>
      <c r="H160" s="94"/>
    </row>
    <row r="161" spans="1:8" ht="15" customHeight="1" x14ac:dyDescent="0.2">
      <c r="A161" s="94"/>
      <c r="B161" s="94"/>
      <c r="C161" s="94"/>
      <c r="D161" s="94"/>
      <c r="E161" s="94"/>
      <c r="F161" s="94"/>
      <c r="G161" s="94"/>
      <c r="H161" s="94"/>
    </row>
    <row r="162" spans="1:8" ht="15" customHeight="1" x14ac:dyDescent="0.2">
      <c r="A162" s="94"/>
      <c r="B162" s="94"/>
      <c r="C162" s="94"/>
      <c r="D162" s="94"/>
      <c r="E162" s="94"/>
      <c r="F162" s="94"/>
      <c r="G162" s="94"/>
      <c r="H162" s="94"/>
    </row>
    <row r="163" spans="1:8" ht="15" customHeight="1" x14ac:dyDescent="0.2">
      <c r="A163" s="94"/>
      <c r="B163" s="94"/>
      <c r="C163" s="94"/>
      <c r="D163" s="94"/>
      <c r="E163" s="94"/>
      <c r="F163" s="94"/>
      <c r="G163" s="94"/>
      <c r="H163" s="94"/>
    </row>
    <row r="164" spans="1:8" ht="15" customHeight="1" x14ac:dyDescent="0.2">
      <c r="A164" s="94"/>
      <c r="B164" s="94"/>
      <c r="C164" s="94"/>
      <c r="D164" s="94"/>
      <c r="E164" s="94"/>
      <c r="F164" s="94"/>
      <c r="G164" s="94"/>
      <c r="H164" s="94"/>
    </row>
    <row r="165" spans="1:8" ht="15" customHeight="1" x14ac:dyDescent="0.2">
      <c r="A165" s="94"/>
      <c r="B165" s="94"/>
      <c r="C165" s="94"/>
      <c r="D165" s="94"/>
      <c r="E165" s="94"/>
      <c r="F165" s="94"/>
      <c r="G165" s="94"/>
      <c r="H165" s="94"/>
    </row>
    <row r="166" spans="1:8" ht="15" customHeight="1" x14ac:dyDescent="0.2">
      <c r="A166" s="94"/>
      <c r="B166" s="94"/>
      <c r="C166" s="94"/>
      <c r="D166" s="94"/>
      <c r="E166" s="94"/>
      <c r="F166" s="94"/>
      <c r="G166" s="94"/>
      <c r="H166" s="94"/>
    </row>
    <row r="167" spans="1:8" ht="15" customHeight="1" x14ac:dyDescent="0.2">
      <c r="A167" s="94"/>
      <c r="B167" s="94"/>
      <c r="C167" s="94"/>
      <c r="D167" s="94"/>
      <c r="E167" s="94"/>
      <c r="F167" s="94"/>
      <c r="G167" s="94"/>
      <c r="H167" s="94"/>
    </row>
    <row r="168" spans="1:8" ht="15" customHeight="1" x14ac:dyDescent="0.2">
      <c r="A168" s="94"/>
      <c r="B168" s="94"/>
      <c r="C168" s="94"/>
      <c r="D168" s="94"/>
      <c r="E168" s="94"/>
      <c r="F168" s="94"/>
      <c r="G168" s="94"/>
      <c r="H168" s="94"/>
    </row>
    <row r="169" spans="1:8" ht="15" customHeight="1" x14ac:dyDescent="0.2">
      <c r="A169" s="94"/>
      <c r="B169" s="94"/>
      <c r="C169" s="94"/>
      <c r="D169" s="94"/>
      <c r="E169" s="94"/>
      <c r="F169" s="94"/>
      <c r="G169" s="94"/>
      <c r="H169" s="94"/>
    </row>
    <row r="170" spans="1:8" ht="15" customHeight="1" x14ac:dyDescent="0.2">
      <c r="A170" s="94"/>
      <c r="B170" s="94"/>
      <c r="C170" s="94"/>
      <c r="D170" s="94"/>
      <c r="E170" s="94"/>
      <c r="F170" s="94"/>
      <c r="G170" s="94"/>
      <c r="H170" s="94"/>
    </row>
    <row r="171" spans="1:8" ht="15" customHeight="1" x14ac:dyDescent="0.2">
      <c r="A171" s="94"/>
      <c r="B171" s="94"/>
      <c r="C171" s="94"/>
      <c r="D171" s="94"/>
      <c r="E171" s="94"/>
      <c r="F171" s="94"/>
      <c r="G171" s="94"/>
      <c r="H171" s="94"/>
    </row>
    <row r="172" spans="1:8" ht="15" customHeight="1" x14ac:dyDescent="0.2">
      <c r="A172" s="94"/>
      <c r="B172" s="94"/>
      <c r="C172" s="94"/>
      <c r="D172" s="94"/>
      <c r="E172" s="94"/>
      <c r="F172" s="94"/>
      <c r="G172" s="94"/>
      <c r="H172" s="94"/>
    </row>
    <row r="173" spans="1:8" ht="15" customHeight="1" x14ac:dyDescent="0.2">
      <c r="A173" s="94"/>
      <c r="B173" s="94"/>
      <c r="C173" s="94"/>
      <c r="D173" s="94"/>
      <c r="E173" s="94"/>
      <c r="F173" s="94"/>
      <c r="G173" s="94"/>
      <c r="H173" s="94"/>
    </row>
    <row r="174" spans="1:8" ht="15" customHeight="1" x14ac:dyDescent="0.2">
      <c r="A174" s="94"/>
      <c r="B174" s="94"/>
      <c r="C174" s="94"/>
      <c r="D174" s="94"/>
      <c r="E174" s="94"/>
      <c r="F174" s="94"/>
      <c r="G174" s="94"/>
      <c r="H174" s="94"/>
    </row>
    <row r="175" spans="1:8" ht="15" customHeight="1" x14ac:dyDescent="0.2">
      <c r="A175" s="94"/>
      <c r="B175" s="94"/>
      <c r="C175" s="94"/>
      <c r="D175" s="94"/>
      <c r="E175" s="94"/>
      <c r="F175" s="94"/>
      <c r="G175" s="94"/>
      <c r="H175" s="94"/>
    </row>
    <row r="176" spans="1:8" ht="15" customHeight="1" x14ac:dyDescent="0.2">
      <c r="A176" s="94"/>
      <c r="B176" s="94"/>
      <c r="C176" s="94"/>
      <c r="D176" s="94"/>
      <c r="E176" s="94"/>
      <c r="F176" s="94"/>
      <c r="G176" s="94"/>
      <c r="H176" s="94"/>
    </row>
    <row r="177" spans="1:8" ht="15" customHeight="1" x14ac:dyDescent="0.2">
      <c r="A177" s="94"/>
      <c r="B177" s="94"/>
      <c r="C177" s="94"/>
      <c r="D177" s="94"/>
      <c r="E177" s="94"/>
      <c r="F177" s="94"/>
      <c r="G177" s="94"/>
      <c r="H177" s="94"/>
    </row>
    <row r="178" spans="1:8" ht="15" customHeight="1" x14ac:dyDescent="0.2">
      <c r="A178" s="94"/>
      <c r="B178" s="94"/>
      <c r="C178" s="94"/>
      <c r="D178" s="94"/>
      <c r="E178" s="94"/>
      <c r="F178" s="94"/>
      <c r="G178" s="94"/>
      <c r="H178" s="94"/>
    </row>
    <row r="179" spans="1:8" ht="15" customHeight="1" x14ac:dyDescent="0.2">
      <c r="A179" s="94"/>
      <c r="B179" s="94"/>
      <c r="C179" s="94"/>
      <c r="D179" s="94"/>
      <c r="E179" s="94"/>
      <c r="F179" s="94"/>
      <c r="G179" s="94"/>
      <c r="H179" s="94"/>
    </row>
    <row r="180" spans="1:8" ht="15" customHeight="1" x14ac:dyDescent="0.2">
      <c r="A180" s="94"/>
      <c r="B180" s="94"/>
      <c r="C180" s="94"/>
      <c r="D180" s="94"/>
      <c r="E180" s="94"/>
      <c r="F180" s="94"/>
      <c r="G180" s="94"/>
      <c r="H180" s="94"/>
    </row>
    <row r="181" spans="1:8" ht="15" customHeight="1" x14ac:dyDescent="0.2">
      <c r="A181" s="94"/>
      <c r="B181" s="94"/>
      <c r="C181" s="94"/>
      <c r="D181" s="94"/>
      <c r="E181" s="94"/>
      <c r="F181" s="94"/>
      <c r="G181" s="94"/>
      <c r="H181" s="94"/>
    </row>
    <row r="182" spans="1:8" ht="15" customHeight="1" x14ac:dyDescent="0.2">
      <c r="A182" s="94"/>
      <c r="B182" s="94"/>
      <c r="C182" s="94"/>
      <c r="D182" s="94"/>
      <c r="E182" s="94"/>
      <c r="F182" s="94"/>
      <c r="G182" s="94"/>
      <c r="H182" s="94"/>
    </row>
    <row r="183" spans="1:8" ht="15" customHeight="1" x14ac:dyDescent="0.2">
      <c r="A183" s="94"/>
      <c r="B183" s="94"/>
      <c r="C183" s="94"/>
      <c r="D183" s="94"/>
      <c r="E183" s="94"/>
      <c r="F183" s="94"/>
      <c r="G183" s="94"/>
      <c r="H183" s="94"/>
    </row>
    <row r="184" spans="1:8" ht="15" customHeight="1" x14ac:dyDescent="0.2">
      <c r="A184" s="94"/>
      <c r="B184" s="94"/>
      <c r="C184" s="94"/>
      <c r="D184" s="94"/>
      <c r="E184" s="94"/>
      <c r="F184" s="94"/>
      <c r="G184" s="94"/>
      <c r="H184" s="94"/>
    </row>
    <row r="185" spans="1:8" ht="15" customHeight="1" x14ac:dyDescent="0.2">
      <c r="A185" s="94"/>
      <c r="B185" s="94"/>
      <c r="C185" s="94"/>
      <c r="D185" s="94"/>
      <c r="E185" s="94"/>
      <c r="F185" s="94"/>
      <c r="G185" s="94"/>
      <c r="H185" s="94"/>
    </row>
    <row r="186" spans="1:8" ht="15" customHeight="1" x14ac:dyDescent="0.2">
      <c r="A186" s="94"/>
      <c r="B186" s="94"/>
      <c r="C186" s="94"/>
      <c r="D186" s="94"/>
      <c r="E186" s="94"/>
      <c r="F186" s="94"/>
      <c r="G186" s="94"/>
      <c r="H186" s="94"/>
    </row>
    <row r="187" spans="1:8" ht="15" customHeight="1" x14ac:dyDescent="0.2">
      <c r="A187" s="94"/>
      <c r="B187" s="94"/>
      <c r="C187" s="94"/>
      <c r="D187" s="94"/>
      <c r="E187" s="94"/>
      <c r="F187" s="94"/>
      <c r="G187" s="94"/>
      <c r="H187" s="94"/>
    </row>
    <row r="188" spans="1:8" ht="15" customHeight="1" x14ac:dyDescent="0.2">
      <c r="A188" s="94"/>
      <c r="B188" s="94"/>
      <c r="C188" s="94"/>
      <c r="D188" s="94"/>
      <c r="E188" s="94"/>
      <c r="F188" s="94"/>
      <c r="G188" s="94"/>
      <c r="H188" s="94"/>
    </row>
    <row r="189" spans="1:8" ht="15" customHeight="1" x14ac:dyDescent="0.2">
      <c r="A189" s="94"/>
      <c r="B189" s="94"/>
      <c r="C189" s="94"/>
      <c r="D189" s="94"/>
      <c r="E189" s="94"/>
      <c r="F189" s="94"/>
      <c r="G189" s="94"/>
      <c r="H189" s="94"/>
    </row>
    <row r="190" spans="1:8" ht="15" customHeight="1" x14ac:dyDescent="0.2">
      <c r="A190" s="94"/>
      <c r="B190" s="94"/>
      <c r="C190" s="94"/>
      <c r="D190" s="94"/>
      <c r="E190" s="94"/>
      <c r="F190" s="94"/>
      <c r="G190" s="94"/>
      <c r="H190" s="94"/>
    </row>
    <row r="191" spans="1:8" ht="15" customHeight="1" x14ac:dyDescent="0.2">
      <c r="A191" s="94"/>
      <c r="B191" s="94"/>
      <c r="C191" s="94"/>
      <c r="D191" s="94"/>
      <c r="E191" s="94"/>
      <c r="F191" s="94"/>
      <c r="G191" s="94"/>
      <c r="H191" s="94"/>
    </row>
    <row r="192" spans="1:8" ht="15" customHeight="1" x14ac:dyDescent="0.2">
      <c r="A192" s="94"/>
      <c r="B192" s="94"/>
      <c r="C192" s="94"/>
      <c r="D192" s="94"/>
      <c r="E192" s="94"/>
      <c r="F192" s="94"/>
      <c r="G192" s="94"/>
      <c r="H192" s="94"/>
    </row>
    <row r="193" spans="1:8" ht="15" customHeight="1" x14ac:dyDescent="0.2">
      <c r="A193" s="94"/>
      <c r="B193" s="94"/>
      <c r="C193" s="94"/>
      <c r="D193" s="94"/>
      <c r="E193" s="94"/>
      <c r="F193" s="94"/>
      <c r="G193" s="94"/>
      <c r="H193" s="94"/>
    </row>
    <row r="194" spans="1:8" ht="15" customHeight="1" x14ac:dyDescent="0.2">
      <c r="A194" s="94"/>
      <c r="B194" s="94"/>
      <c r="C194" s="94"/>
      <c r="D194" s="94"/>
      <c r="E194" s="94"/>
      <c r="F194" s="94"/>
      <c r="G194" s="94"/>
      <c r="H194" s="94"/>
    </row>
    <row r="195" spans="1:8" ht="15" customHeight="1" x14ac:dyDescent="0.2">
      <c r="A195" s="94"/>
      <c r="B195" s="94"/>
      <c r="C195" s="94"/>
      <c r="D195" s="94"/>
      <c r="E195" s="94"/>
      <c r="F195" s="94"/>
      <c r="G195" s="94"/>
      <c r="H195" s="94"/>
    </row>
    <row r="196" spans="1:8" ht="15" customHeight="1" x14ac:dyDescent="0.2">
      <c r="A196" s="94"/>
      <c r="B196" s="94"/>
      <c r="C196" s="94"/>
      <c r="D196" s="94"/>
      <c r="E196" s="94"/>
      <c r="F196" s="94"/>
      <c r="G196" s="94"/>
      <c r="H196" s="94"/>
    </row>
    <row r="197" spans="1:8" ht="15" customHeight="1" x14ac:dyDescent="0.2">
      <c r="A197" s="94"/>
      <c r="B197" s="94"/>
      <c r="C197" s="94"/>
      <c r="D197" s="94"/>
      <c r="E197" s="94"/>
      <c r="F197" s="94"/>
      <c r="G197" s="94"/>
      <c r="H197" s="94"/>
    </row>
    <row r="198" spans="1:8" ht="15" customHeight="1" x14ac:dyDescent="0.2">
      <c r="A198" s="94"/>
      <c r="B198" s="94"/>
      <c r="C198" s="94"/>
      <c r="D198" s="94"/>
      <c r="E198" s="94"/>
      <c r="F198" s="94"/>
      <c r="G198" s="94"/>
      <c r="H198" s="94"/>
    </row>
    <row r="199" spans="1:8" ht="15" customHeight="1" x14ac:dyDescent="0.2">
      <c r="A199" s="94"/>
      <c r="B199" s="94"/>
      <c r="C199" s="94"/>
      <c r="D199" s="94"/>
      <c r="E199" s="94"/>
      <c r="F199" s="94"/>
      <c r="G199" s="94"/>
      <c r="H199" s="94"/>
    </row>
    <row r="200" spans="1:8" ht="15" customHeight="1" x14ac:dyDescent="0.2">
      <c r="A200" s="94"/>
      <c r="B200" s="94"/>
      <c r="C200" s="94"/>
      <c r="D200" s="94"/>
      <c r="E200" s="94"/>
      <c r="F200" s="94"/>
      <c r="G200" s="94"/>
      <c r="H200" s="94"/>
    </row>
    <row r="201" spans="1:8" ht="15" customHeight="1" x14ac:dyDescent="0.2">
      <c r="A201" s="94"/>
      <c r="B201" s="94"/>
      <c r="C201" s="94"/>
      <c r="D201" s="94"/>
      <c r="E201" s="94"/>
      <c r="F201" s="94"/>
      <c r="G201" s="94"/>
      <c r="H201" s="94"/>
    </row>
    <row r="202" spans="1:8" ht="15" customHeight="1" x14ac:dyDescent="0.2">
      <c r="A202" s="94"/>
      <c r="B202" s="94"/>
      <c r="C202" s="94"/>
      <c r="D202" s="94"/>
      <c r="E202" s="94"/>
      <c r="F202" s="94"/>
      <c r="G202" s="94"/>
      <c r="H202" s="94"/>
    </row>
    <row r="203" spans="1:8" ht="15" customHeight="1" x14ac:dyDescent="0.2">
      <c r="A203" s="94"/>
      <c r="B203" s="94"/>
      <c r="C203" s="94"/>
      <c r="D203" s="94"/>
      <c r="E203" s="94"/>
      <c r="F203" s="94"/>
      <c r="G203" s="94"/>
      <c r="H203" s="94"/>
    </row>
    <row r="204" spans="1:8" ht="15" customHeight="1" x14ac:dyDescent="0.2">
      <c r="A204" s="94"/>
      <c r="B204" s="94"/>
      <c r="C204" s="94"/>
      <c r="D204" s="94"/>
      <c r="E204" s="94"/>
      <c r="F204" s="94"/>
      <c r="G204" s="94"/>
      <c r="H204" s="94"/>
    </row>
    <row r="205" spans="1:8" ht="15" customHeight="1" x14ac:dyDescent="0.2">
      <c r="A205" s="94"/>
      <c r="B205" s="94"/>
      <c r="C205" s="94"/>
      <c r="D205" s="94"/>
      <c r="E205" s="94"/>
      <c r="F205" s="94"/>
      <c r="G205" s="94"/>
      <c r="H205" s="94"/>
    </row>
    <row r="206" spans="1:8" ht="15" customHeight="1" x14ac:dyDescent="0.2">
      <c r="A206" s="94"/>
      <c r="B206" s="94"/>
      <c r="C206" s="94"/>
      <c r="D206" s="94"/>
      <c r="E206" s="94"/>
      <c r="F206" s="94"/>
      <c r="G206" s="94"/>
      <c r="H206" s="94"/>
    </row>
    <row r="207" spans="1:8" ht="15" customHeight="1" x14ac:dyDescent="0.2">
      <c r="A207" s="94"/>
      <c r="B207" s="94"/>
      <c r="C207" s="94"/>
      <c r="D207" s="94"/>
      <c r="E207" s="94"/>
      <c r="F207" s="94"/>
      <c r="G207" s="94"/>
      <c r="H207" s="94"/>
    </row>
    <row r="208" spans="1:8" ht="15" customHeight="1" x14ac:dyDescent="0.2">
      <c r="A208" s="94"/>
      <c r="B208" s="94"/>
      <c r="C208" s="94"/>
      <c r="D208" s="94"/>
      <c r="E208" s="94"/>
      <c r="F208" s="94"/>
      <c r="G208" s="94"/>
      <c r="H208" s="94"/>
    </row>
    <row r="209" spans="1:8" ht="15" customHeight="1" x14ac:dyDescent="0.2">
      <c r="A209" s="94"/>
      <c r="B209" s="94"/>
      <c r="C209" s="94"/>
      <c r="D209" s="94"/>
      <c r="E209" s="94"/>
      <c r="F209" s="94"/>
      <c r="G209" s="94"/>
      <c r="H209" s="94"/>
    </row>
    <row r="210" spans="1:8" ht="15" customHeight="1" x14ac:dyDescent="0.2">
      <c r="A210" s="94"/>
      <c r="B210" s="94"/>
      <c r="C210" s="94"/>
      <c r="D210" s="94"/>
      <c r="E210" s="94"/>
      <c r="F210" s="94"/>
      <c r="G210" s="94"/>
      <c r="H210" s="94"/>
    </row>
    <row r="211" spans="1:8" ht="15" customHeight="1" x14ac:dyDescent="0.2">
      <c r="A211" s="94"/>
      <c r="B211" s="94"/>
      <c r="C211" s="94"/>
      <c r="D211" s="94"/>
      <c r="E211" s="94"/>
      <c r="F211" s="94"/>
      <c r="G211" s="94"/>
      <c r="H211" s="94"/>
    </row>
    <row r="212" spans="1:8" ht="15" customHeight="1" x14ac:dyDescent="0.2">
      <c r="A212" s="94"/>
      <c r="B212" s="94"/>
      <c r="C212" s="94"/>
      <c r="D212" s="94"/>
      <c r="E212" s="94"/>
      <c r="F212" s="94"/>
      <c r="G212" s="94"/>
      <c r="H212" s="94"/>
    </row>
    <row r="213" spans="1:8" ht="15" customHeight="1" x14ac:dyDescent="0.2">
      <c r="A213" s="94"/>
      <c r="B213" s="94"/>
      <c r="C213" s="94"/>
      <c r="D213" s="94"/>
      <c r="E213" s="94"/>
      <c r="F213" s="94"/>
      <c r="G213" s="94"/>
      <c r="H213" s="94"/>
    </row>
    <row r="214" spans="1:8" ht="15" customHeight="1" x14ac:dyDescent="0.2">
      <c r="A214" s="94"/>
      <c r="B214" s="94"/>
      <c r="C214" s="94"/>
      <c r="D214" s="94"/>
      <c r="E214" s="94"/>
      <c r="F214" s="94"/>
      <c r="G214" s="94"/>
      <c r="H214" s="94"/>
    </row>
    <row r="215" spans="1:8" ht="15" customHeight="1" x14ac:dyDescent="0.2">
      <c r="A215" s="94"/>
      <c r="B215" s="94"/>
      <c r="C215" s="94"/>
      <c r="D215" s="94"/>
      <c r="E215" s="94"/>
      <c r="F215" s="94"/>
      <c r="G215" s="94"/>
      <c r="H215" s="94"/>
    </row>
    <row r="216" spans="1:8" ht="15" customHeight="1" x14ac:dyDescent="0.2">
      <c r="A216" s="94"/>
      <c r="B216" s="94"/>
      <c r="C216" s="94"/>
      <c r="D216" s="94"/>
      <c r="E216" s="94"/>
      <c r="F216" s="94"/>
      <c r="G216" s="94"/>
      <c r="H216" s="94"/>
    </row>
    <row r="217" spans="1:8" ht="15" customHeight="1" x14ac:dyDescent="0.2">
      <c r="A217" s="94"/>
      <c r="B217" s="94"/>
      <c r="C217" s="94"/>
      <c r="D217" s="94"/>
      <c r="E217" s="94"/>
      <c r="F217" s="94"/>
      <c r="G217" s="94"/>
      <c r="H217" s="94"/>
    </row>
    <row r="218" spans="1:8" ht="15" customHeight="1" x14ac:dyDescent="0.2">
      <c r="A218" s="94"/>
      <c r="B218" s="94"/>
      <c r="C218" s="94"/>
      <c r="D218" s="94"/>
      <c r="E218" s="94"/>
      <c r="F218" s="94"/>
      <c r="G218" s="94"/>
      <c r="H218" s="94"/>
    </row>
    <row r="219" spans="1:8" ht="15" customHeight="1" x14ac:dyDescent="0.2">
      <c r="A219" s="94"/>
      <c r="B219" s="94"/>
      <c r="C219" s="94"/>
      <c r="D219" s="94"/>
      <c r="E219" s="94"/>
      <c r="F219" s="94"/>
      <c r="G219" s="94"/>
      <c r="H219" s="94"/>
    </row>
    <row r="220" spans="1:8" ht="15" customHeight="1" x14ac:dyDescent="0.2">
      <c r="A220" s="94"/>
      <c r="B220" s="94"/>
      <c r="C220" s="94"/>
      <c r="D220" s="94"/>
      <c r="E220" s="94"/>
      <c r="F220" s="94"/>
      <c r="G220" s="94"/>
      <c r="H220" s="94"/>
    </row>
    <row r="221" spans="1:8" ht="15" customHeight="1" x14ac:dyDescent="0.2">
      <c r="A221" s="94"/>
      <c r="B221" s="94"/>
      <c r="C221" s="94"/>
      <c r="D221" s="94"/>
      <c r="E221" s="94"/>
      <c r="F221" s="94"/>
      <c r="G221" s="94"/>
      <c r="H221" s="94"/>
    </row>
    <row r="222" spans="1:8" ht="15" customHeight="1" x14ac:dyDescent="0.2">
      <c r="A222" s="94"/>
      <c r="B222" s="94"/>
      <c r="C222" s="94"/>
      <c r="D222" s="94"/>
      <c r="E222" s="94"/>
      <c r="F222" s="94"/>
      <c r="G222" s="94"/>
      <c r="H222" s="94"/>
    </row>
    <row r="223" spans="1:8" ht="15" customHeight="1" x14ac:dyDescent="0.2">
      <c r="A223" s="94"/>
      <c r="B223" s="94"/>
      <c r="C223" s="94"/>
      <c r="D223" s="94"/>
      <c r="E223" s="94"/>
      <c r="F223" s="94"/>
      <c r="G223" s="94"/>
      <c r="H223" s="94"/>
    </row>
    <row r="224" spans="1:8" ht="15" customHeight="1" x14ac:dyDescent="0.2">
      <c r="A224" s="94"/>
      <c r="B224" s="94"/>
      <c r="C224" s="94"/>
      <c r="D224" s="94"/>
      <c r="E224" s="94"/>
      <c r="F224" s="94"/>
      <c r="G224" s="94"/>
      <c r="H224" s="94"/>
    </row>
    <row r="225" spans="1:8" ht="15" customHeight="1" x14ac:dyDescent="0.2">
      <c r="A225" s="94"/>
      <c r="B225" s="94"/>
      <c r="C225" s="94"/>
      <c r="D225" s="94"/>
      <c r="E225" s="94"/>
      <c r="F225" s="94"/>
      <c r="G225" s="94"/>
      <c r="H225" s="94"/>
    </row>
    <row r="226" spans="1:8" ht="15" customHeight="1" x14ac:dyDescent="0.2">
      <c r="A226" s="94"/>
      <c r="B226" s="94"/>
      <c r="C226" s="94"/>
      <c r="D226" s="94"/>
      <c r="E226" s="94"/>
      <c r="F226" s="94"/>
      <c r="G226" s="94"/>
      <c r="H226" s="94"/>
    </row>
    <row r="227" spans="1:8" ht="15" customHeight="1" x14ac:dyDescent="0.2">
      <c r="A227" s="94"/>
      <c r="B227" s="94"/>
      <c r="C227" s="94"/>
      <c r="D227" s="94"/>
      <c r="E227" s="94"/>
      <c r="F227" s="94"/>
      <c r="G227" s="94"/>
      <c r="H227" s="94"/>
    </row>
    <row r="228" spans="1:8" ht="15" customHeight="1" x14ac:dyDescent="0.2">
      <c r="A228" s="94"/>
      <c r="B228" s="94"/>
      <c r="C228" s="94"/>
      <c r="D228" s="94"/>
      <c r="E228" s="94"/>
      <c r="F228" s="94"/>
      <c r="G228" s="94"/>
      <c r="H228" s="94"/>
    </row>
    <row r="229" spans="1:8" ht="15" customHeight="1" x14ac:dyDescent="0.2">
      <c r="A229" s="94"/>
      <c r="B229" s="94"/>
      <c r="C229" s="94"/>
      <c r="D229" s="94"/>
      <c r="E229" s="94"/>
      <c r="F229" s="94"/>
      <c r="G229" s="94"/>
      <c r="H229" s="94"/>
    </row>
    <row r="230" spans="1:8" ht="15" customHeight="1" x14ac:dyDescent="0.2">
      <c r="A230" s="94"/>
      <c r="B230" s="94"/>
      <c r="C230" s="94"/>
      <c r="D230" s="94"/>
      <c r="E230" s="94"/>
      <c r="F230" s="94"/>
      <c r="G230" s="94"/>
      <c r="H230" s="94"/>
    </row>
    <row r="231" spans="1:8" ht="15" customHeight="1" x14ac:dyDescent="0.2">
      <c r="A231" s="94"/>
      <c r="B231" s="94"/>
      <c r="C231" s="94"/>
      <c r="D231" s="94"/>
      <c r="E231" s="94"/>
      <c r="F231" s="94"/>
      <c r="G231" s="94"/>
      <c r="H231" s="94"/>
    </row>
    <row r="232" spans="1:8" ht="15" customHeight="1" x14ac:dyDescent="0.2">
      <c r="A232" s="94"/>
      <c r="B232" s="94"/>
      <c r="C232" s="94"/>
      <c r="D232" s="94"/>
      <c r="E232" s="94"/>
      <c r="F232" s="94"/>
      <c r="G232" s="94"/>
      <c r="H232" s="94"/>
    </row>
    <row r="233" spans="1:8" ht="15" customHeight="1" x14ac:dyDescent="0.2">
      <c r="A233" s="94"/>
      <c r="B233" s="94"/>
      <c r="C233" s="94"/>
      <c r="D233" s="94"/>
      <c r="E233" s="94"/>
      <c r="F233" s="94"/>
      <c r="G233" s="94"/>
      <c r="H233" s="94"/>
    </row>
    <row r="234" spans="1:8" ht="15" customHeight="1" x14ac:dyDescent="0.2">
      <c r="A234" s="94"/>
      <c r="B234" s="94"/>
      <c r="C234" s="94"/>
      <c r="D234" s="94"/>
      <c r="E234" s="94"/>
      <c r="F234" s="94"/>
      <c r="G234" s="94"/>
      <c r="H234" s="94"/>
    </row>
    <row r="235" spans="1:8" ht="15" customHeight="1" x14ac:dyDescent="0.2">
      <c r="A235" s="94"/>
      <c r="B235" s="94"/>
      <c r="C235" s="94"/>
      <c r="D235" s="94"/>
      <c r="E235" s="94"/>
      <c r="F235" s="94"/>
      <c r="G235" s="94"/>
      <c r="H235" s="94"/>
    </row>
    <row r="236" spans="1:8" ht="15" customHeight="1" x14ac:dyDescent="0.2">
      <c r="A236" s="94"/>
      <c r="B236" s="94"/>
      <c r="C236" s="94"/>
      <c r="D236" s="94"/>
      <c r="E236" s="94"/>
      <c r="F236" s="94"/>
      <c r="G236" s="94"/>
      <c r="H236" s="94"/>
    </row>
    <row r="237" spans="1:8" ht="15" customHeight="1" x14ac:dyDescent="0.2">
      <c r="A237" s="94"/>
      <c r="B237" s="94"/>
      <c r="C237" s="94"/>
      <c r="D237" s="94"/>
      <c r="E237" s="94"/>
      <c r="F237" s="94"/>
      <c r="G237" s="94"/>
      <c r="H237" s="94"/>
    </row>
    <row r="238" spans="1:8" ht="15" customHeight="1" x14ac:dyDescent="0.2">
      <c r="A238" s="94"/>
      <c r="B238" s="94"/>
      <c r="C238" s="94"/>
      <c r="D238" s="94"/>
      <c r="E238" s="94"/>
      <c r="F238" s="94"/>
      <c r="G238" s="94"/>
      <c r="H238" s="94"/>
    </row>
    <row r="239" spans="1:8" ht="15" customHeight="1" x14ac:dyDescent="0.2">
      <c r="A239" s="94"/>
      <c r="B239" s="94"/>
      <c r="C239" s="94"/>
      <c r="D239" s="94"/>
      <c r="E239" s="94"/>
      <c r="F239" s="94"/>
      <c r="G239" s="94"/>
      <c r="H239" s="94"/>
    </row>
    <row r="240" spans="1:8" ht="15" customHeight="1" x14ac:dyDescent="0.2">
      <c r="A240" s="94"/>
      <c r="B240" s="94"/>
      <c r="C240" s="94"/>
      <c r="D240" s="94"/>
      <c r="E240" s="94"/>
      <c r="F240" s="94"/>
      <c r="G240" s="94"/>
      <c r="H240" s="94"/>
    </row>
    <row r="241" spans="1:8" ht="15" customHeight="1" x14ac:dyDescent="0.2">
      <c r="A241" s="94"/>
      <c r="B241" s="94"/>
      <c r="C241" s="94"/>
      <c r="D241" s="94"/>
      <c r="E241" s="94"/>
      <c r="F241" s="94"/>
      <c r="G241" s="94"/>
      <c r="H241" s="94"/>
    </row>
    <row r="242" spans="1:8" ht="15" customHeight="1" x14ac:dyDescent="0.2">
      <c r="A242" s="94"/>
      <c r="B242" s="94"/>
      <c r="C242" s="94"/>
      <c r="D242" s="94"/>
      <c r="E242" s="94"/>
      <c r="F242" s="94"/>
      <c r="G242" s="94"/>
      <c r="H242" s="94"/>
    </row>
    <row r="243" spans="1:8" ht="15" customHeight="1" x14ac:dyDescent="0.2">
      <c r="A243" s="94"/>
      <c r="B243" s="94"/>
      <c r="C243" s="94"/>
      <c r="D243" s="94"/>
      <c r="E243" s="94"/>
      <c r="F243" s="94"/>
      <c r="G243" s="94"/>
      <c r="H243" s="94"/>
    </row>
    <row r="244" spans="1:8" ht="15" customHeight="1" x14ac:dyDescent="0.2">
      <c r="A244" s="94"/>
      <c r="B244" s="94"/>
      <c r="C244" s="94"/>
      <c r="D244" s="94"/>
      <c r="E244" s="94"/>
      <c r="F244" s="94"/>
      <c r="G244" s="94"/>
      <c r="H244" s="94"/>
    </row>
    <row r="245" spans="1:8" ht="15" customHeight="1" x14ac:dyDescent="0.2">
      <c r="A245" s="94"/>
      <c r="B245" s="94"/>
      <c r="C245" s="94"/>
      <c r="D245" s="94"/>
      <c r="E245" s="94"/>
      <c r="F245" s="94"/>
      <c r="G245" s="94"/>
      <c r="H245" s="94"/>
    </row>
    <row r="246" spans="1:8" ht="15" customHeight="1" x14ac:dyDescent="0.2">
      <c r="A246" s="94"/>
      <c r="B246" s="94"/>
      <c r="C246" s="94"/>
      <c r="D246" s="94"/>
      <c r="E246" s="94"/>
      <c r="F246" s="94"/>
      <c r="G246" s="94"/>
      <c r="H246" s="94"/>
    </row>
    <row r="247" spans="1:8" ht="15" customHeight="1" x14ac:dyDescent="0.2">
      <c r="A247" s="94"/>
      <c r="B247" s="94"/>
      <c r="C247" s="94"/>
      <c r="D247" s="94"/>
      <c r="E247" s="94"/>
      <c r="F247" s="94"/>
      <c r="G247" s="94"/>
      <c r="H247" s="94"/>
    </row>
    <row r="248" spans="1:8" ht="15" customHeight="1" x14ac:dyDescent="0.2">
      <c r="A248" s="94"/>
      <c r="B248" s="94"/>
      <c r="C248" s="94"/>
      <c r="D248" s="94"/>
      <c r="E248" s="94"/>
      <c r="F248" s="94"/>
      <c r="G248" s="94"/>
      <c r="H248" s="94"/>
    </row>
    <row r="249" spans="1:8" ht="15" customHeight="1" x14ac:dyDescent="0.2">
      <c r="A249" s="94"/>
      <c r="B249" s="94"/>
      <c r="C249" s="94"/>
      <c r="D249" s="94"/>
      <c r="E249" s="94"/>
      <c r="F249" s="94"/>
      <c r="G249" s="94"/>
      <c r="H249" s="94"/>
    </row>
    <row r="250" spans="1:8" ht="15" customHeight="1" x14ac:dyDescent="0.2">
      <c r="A250" s="94"/>
      <c r="B250" s="94"/>
      <c r="C250" s="94"/>
      <c r="D250" s="94"/>
      <c r="E250" s="94"/>
      <c r="F250" s="94"/>
      <c r="G250" s="94"/>
      <c r="H250" s="94"/>
    </row>
    <row r="251" spans="1:8" ht="15" customHeight="1" x14ac:dyDescent="0.2">
      <c r="A251" s="94"/>
      <c r="B251" s="94"/>
      <c r="C251" s="94"/>
      <c r="D251" s="94"/>
      <c r="E251" s="94"/>
      <c r="F251" s="94"/>
      <c r="G251" s="94"/>
      <c r="H251" s="94"/>
    </row>
    <row r="252" spans="1:8" ht="15" customHeight="1" x14ac:dyDescent="0.2">
      <c r="A252" s="94"/>
      <c r="B252" s="94"/>
      <c r="C252" s="94"/>
      <c r="D252" s="94"/>
      <c r="E252" s="94"/>
      <c r="F252" s="94"/>
      <c r="G252" s="94"/>
      <c r="H252" s="94"/>
    </row>
    <row r="253" spans="1:8" ht="15" customHeight="1" x14ac:dyDescent="0.2">
      <c r="A253" s="94"/>
      <c r="B253" s="94"/>
      <c r="C253" s="94"/>
      <c r="D253" s="94"/>
      <c r="E253" s="94"/>
      <c r="F253" s="94"/>
      <c r="G253" s="94"/>
      <c r="H253" s="94"/>
    </row>
    <row r="254" spans="1:8" ht="15" customHeight="1" x14ac:dyDescent="0.2">
      <c r="A254" s="94"/>
      <c r="B254" s="94"/>
      <c r="C254" s="94"/>
      <c r="D254" s="94"/>
      <c r="E254" s="94"/>
      <c r="F254" s="94"/>
      <c r="G254" s="94"/>
      <c r="H254" s="94"/>
    </row>
    <row r="255" spans="1:8" ht="15" customHeight="1" x14ac:dyDescent="0.2">
      <c r="A255" s="94"/>
      <c r="B255" s="94"/>
      <c r="C255" s="94"/>
      <c r="D255" s="94"/>
      <c r="E255" s="94"/>
      <c r="F255" s="94"/>
      <c r="G255" s="94"/>
      <c r="H255" s="94"/>
    </row>
    <row r="256" spans="1:8" ht="15" customHeight="1" x14ac:dyDescent="0.2">
      <c r="A256" s="94"/>
      <c r="B256" s="94"/>
      <c r="C256" s="94"/>
      <c r="D256" s="94"/>
      <c r="E256" s="94"/>
      <c r="F256" s="94"/>
      <c r="G256" s="94"/>
      <c r="H256" s="94"/>
    </row>
    <row r="257" spans="1:8" ht="15" customHeight="1" x14ac:dyDescent="0.2">
      <c r="A257" s="94"/>
      <c r="B257" s="94"/>
      <c r="C257" s="94"/>
      <c r="D257" s="94"/>
      <c r="E257" s="94"/>
      <c r="F257" s="94"/>
      <c r="G257" s="94"/>
      <c r="H257" s="94"/>
    </row>
    <row r="258" spans="1:8" ht="15" customHeight="1" x14ac:dyDescent="0.2">
      <c r="A258" s="94"/>
      <c r="B258" s="94"/>
      <c r="C258" s="94"/>
      <c r="D258" s="94"/>
      <c r="E258" s="94"/>
      <c r="F258" s="94"/>
      <c r="G258" s="94"/>
      <c r="H258" s="94"/>
    </row>
    <row r="259" spans="1:8" ht="15" customHeight="1" x14ac:dyDescent="0.2">
      <c r="A259" s="94"/>
      <c r="B259" s="94"/>
      <c r="C259" s="94"/>
      <c r="D259" s="94"/>
      <c r="E259" s="94"/>
      <c r="F259" s="94"/>
      <c r="G259" s="94"/>
      <c r="H259" s="94"/>
    </row>
    <row r="260" spans="1:8" ht="15" customHeight="1" x14ac:dyDescent="0.2">
      <c r="A260" s="94"/>
      <c r="B260" s="94"/>
      <c r="C260" s="94"/>
      <c r="D260" s="94"/>
      <c r="E260" s="94"/>
      <c r="F260" s="94"/>
      <c r="G260" s="94"/>
      <c r="H260" s="94"/>
    </row>
    <row r="261" spans="1:8" ht="15" customHeight="1" x14ac:dyDescent="0.2">
      <c r="A261" s="94"/>
      <c r="B261" s="94"/>
      <c r="C261" s="94"/>
      <c r="D261" s="94"/>
      <c r="E261" s="94"/>
      <c r="F261" s="94"/>
      <c r="G261" s="94"/>
      <c r="H261" s="94"/>
    </row>
    <row r="262" spans="1:8" ht="15" customHeight="1" x14ac:dyDescent="0.2">
      <c r="A262" s="94"/>
      <c r="B262" s="94"/>
      <c r="C262" s="94"/>
      <c r="D262" s="94"/>
      <c r="E262" s="94"/>
      <c r="F262" s="94"/>
      <c r="G262" s="94"/>
      <c r="H262" s="94"/>
    </row>
    <row r="263" spans="1:8" ht="15" customHeight="1" x14ac:dyDescent="0.2">
      <c r="A263" s="94"/>
      <c r="B263" s="94"/>
      <c r="C263" s="94"/>
      <c r="D263" s="94"/>
      <c r="E263" s="94"/>
      <c r="F263" s="94"/>
      <c r="G263" s="94"/>
      <c r="H263" s="94"/>
    </row>
    <row r="264" spans="1:8" ht="15" customHeight="1" x14ac:dyDescent="0.2">
      <c r="A264" s="94"/>
      <c r="B264" s="94"/>
      <c r="C264" s="94"/>
      <c r="D264" s="94"/>
      <c r="E264" s="94"/>
      <c r="F264" s="94"/>
      <c r="G264" s="94"/>
      <c r="H264" s="94"/>
    </row>
    <row r="265" spans="1:8" ht="15" customHeight="1" x14ac:dyDescent="0.2">
      <c r="A265" s="94"/>
      <c r="B265" s="94"/>
      <c r="C265" s="94"/>
      <c r="D265" s="94"/>
      <c r="E265" s="94"/>
      <c r="F265" s="94"/>
      <c r="G265" s="94"/>
      <c r="H265" s="94"/>
    </row>
    <row r="266" spans="1:8" ht="15" customHeight="1" x14ac:dyDescent="0.2">
      <c r="A266" s="94"/>
      <c r="B266" s="94"/>
      <c r="C266" s="94"/>
      <c r="D266" s="94"/>
      <c r="E266" s="94"/>
      <c r="F266" s="94"/>
      <c r="G266" s="94"/>
      <c r="H266" s="94"/>
    </row>
    <row r="267" spans="1:8" ht="15" customHeight="1" x14ac:dyDescent="0.2">
      <c r="A267" s="94"/>
      <c r="B267" s="94"/>
      <c r="C267" s="94"/>
      <c r="D267" s="94"/>
      <c r="E267" s="94"/>
      <c r="F267" s="94"/>
      <c r="G267" s="94"/>
      <c r="H267" s="94"/>
    </row>
    <row r="268" spans="1:8" ht="15" customHeight="1" x14ac:dyDescent="0.2">
      <c r="A268" s="94"/>
      <c r="B268" s="94"/>
      <c r="C268" s="94"/>
      <c r="D268" s="94"/>
      <c r="E268" s="94"/>
      <c r="F268" s="94"/>
      <c r="G268" s="94"/>
      <c r="H268" s="94"/>
    </row>
    <row r="269" spans="1:8" ht="15" customHeight="1" x14ac:dyDescent="0.2">
      <c r="A269" s="94"/>
      <c r="B269" s="94"/>
      <c r="C269" s="94"/>
      <c r="D269" s="94"/>
      <c r="E269" s="94"/>
      <c r="F269" s="94"/>
      <c r="G269" s="94"/>
      <c r="H269" s="94"/>
    </row>
    <row r="270" spans="1:8" ht="15" customHeight="1" x14ac:dyDescent="0.2">
      <c r="A270" s="94"/>
      <c r="B270" s="94"/>
      <c r="C270" s="94"/>
      <c r="D270" s="94"/>
      <c r="E270" s="94"/>
      <c r="F270" s="94"/>
      <c r="G270" s="94"/>
      <c r="H270" s="94"/>
    </row>
    <row r="271" spans="1:8" ht="15" customHeight="1" x14ac:dyDescent="0.2">
      <c r="A271" s="94"/>
      <c r="B271" s="94"/>
      <c r="C271" s="94"/>
      <c r="D271" s="94"/>
      <c r="E271" s="94"/>
      <c r="F271" s="94"/>
      <c r="G271" s="94"/>
      <c r="H271" s="94"/>
    </row>
    <row r="272" spans="1:8" ht="15" customHeight="1" x14ac:dyDescent="0.2">
      <c r="A272" s="94"/>
      <c r="B272" s="94"/>
      <c r="C272" s="94"/>
      <c r="D272" s="94"/>
      <c r="E272" s="94"/>
      <c r="F272" s="94"/>
      <c r="G272" s="94"/>
      <c r="H272" s="94"/>
    </row>
    <row r="273" spans="1:8" ht="15" customHeight="1" x14ac:dyDescent="0.2">
      <c r="A273" s="94"/>
      <c r="B273" s="94"/>
      <c r="C273" s="94"/>
      <c r="D273" s="94"/>
      <c r="E273" s="94"/>
      <c r="F273" s="94"/>
      <c r="G273" s="94"/>
      <c r="H273" s="94"/>
    </row>
    <row r="274" spans="1:8" ht="15" customHeight="1" x14ac:dyDescent="0.2">
      <c r="A274" s="94"/>
      <c r="B274" s="94"/>
      <c r="C274" s="94"/>
      <c r="D274" s="94"/>
      <c r="E274" s="94"/>
      <c r="F274" s="94"/>
      <c r="G274" s="94"/>
      <c r="H274" s="94"/>
    </row>
    <row r="275" spans="1:8" ht="15" customHeight="1" x14ac:dyDescent="0.2">
      <c r="A275" s="94"/>
      <c r="B275" s="94"/>
      <c r="C275" s="94"/>
      <c r="D275" s="94"/>
      <c r="E275" s="94"/>
      <c r="F275" s="94"/>
      <c r="G275" s="94"/>
      <c r="H275" s="94"/>
    </row>
    <row r="276" spans="1:8" ht="15" customHeight="1" x14ac:dyDescent="0.2">
      <c r="A276" s="94"/>
      <c r="B276" s="94"/>
      <c r="C276" s="94"/>
      <c r="D276" s="94"/>
      <c r="E276" s="94"/>
      <c r="F276" s="94"/>
      <c r="G276" s="94"/>
      <c r="H276" s="94"/>
    </row>
    <row r="277" spans="1:8" ht="15" customHeight="1" x14ac:dyDescent="0.2">
      <c r="A277" s="94"/>
      <c r="B277" s="94"/>
      <c r="C277" s="94"/>
      <c r="D277" s="94"/>
      <c r="E277" s="94"/>
      <c r="F277" s="94"/>
      <c r="G277" s="94"/>
      <c r="H277" s="94"/>
    </row>
    <row r="278" spans="1:8" ht="15" customHeight="1" x14ac:dyDescent="0.2">
      <c r="A278" s="94"/>
      <c r="B278" s="94"/>
      <c r="C278" s="94"/>
      <c r="D278" s="94"/>
      <c r="E278" s="94"/>
      <c r="F278" s="94"/>
      <c r="G278" s="94"/>
      <c r="H278" s="94"/>
    </row>
    <row r="279" spans="1:8" ht="15" customHeight="1" x14ac:dyDescent="0.2">
      <c r="A279" s="94"/>
      <c r="B279" s="94"/>
      <c r="C279" s="94"/>
      <c r="D279" s="94"/>
      <c r="E279" s="94"/>
      <c r="F279" s="94"/>
      <c r="G279" s="94"/>
      <c r="H279" s="94"/>
    </row>
    <row r="280" spans="1:8" ht="15" customHeight="1" x14ac:dyDescent="0.2">
      <c r="A280" s="94"/>
      <c r="B280" s="94"/>
      <c r="C280" s="94"/>
      <c r="D280" s="94"/>
      <c r="E280" s="94"/>
      <c r="F280" s="94"/>
      <c r="G280" s="94"/>
      <c r="H280" s="94"/>
    </row>
    <row r="281" spans="1:8" ht="15" customHeight="1" x14ac:dyDescent="0.2">
      <c r="A281" s="94"/>
      <c r="B281" s="94"/>
      <c r="C281" s="94"/>
      <c r="D281" s="94"/>
      <c r="E281" s="94"/>
      <c r="F281" s="94"/>
      <c r="G281" s="94"/>
      <c r="H281" s="94"/>
    </row>
    <row r="282" spans="1:8" ht="15" customHeight="1" x14ac:dyDescent="0.2">
      <c r="A282" s="94"/>
      <c r="B282" s="94"/>
      <c r="C282" s="94"/>
      <c r="D282" s="94"/>
      <c r="E282" s="94"/>
      <c r="F282" s="94"/>
      <c r="G282" s="94"/>
      <c r="H282" s="94"/>
    </row>
    <row r="283" spans="1:8" ht="15" customHeight="1" x14ac:dyDescent="0.2">
      <c r="A283" s="94"/>
      <c r="B283" s="94"/>
      <c r="C283" s="94"/>
      <c r="D283" s="94"/>
      <c r="E283" s="94"/>
      <c r="F283" s="94"/>
      <c r="G283" s="94"/>
      <c r="H283" s="94"/>
    </row>
    <row r="284" spans="1:8" ht="15" customHeight="1" x14ac:dyDescent="0.2">
      <c r="A284" s="94"/>
      <c r="B284" s="94"/>
      <c r="C284" s="94"/>
      <c r="D284" s="94"/>
      <c r="E284" s="94"/>
      <c r="F284" s="94"/>
      <c r="G284" s="94"/>
      <c r="H284" s="94"/>
    </row>
    <row r="285" spans="1:8" ht="15" customHeight="1" x14ac:dyDescent="0.2">
      <c r="A285" s="94"/>
      <c r="B285" s="94"/>
      <c r="C285" s="94"/>
      <c r="D285" s="94"/>
      <c r="E285" s="94"/>
      <c r="F285" s="94"/>
      <c r="G285" s="94"/>
      <c r="H285" s="94"/>
    </row>
    <row r="286" spans="1:8" ht="15" customHeight="1" x14ac:dyDescent="0.2">
      <c r="A286" s="94"/>
      <c r="B286" s="94"/>
      <c r="C286" s="94"/>
      <c r="D286" s="94"/>
      <c r="E286" s="94"/>
      <c r="F286" s="94"/>
      <c r="G286" s="94"/>
      <c r="H286" s="94"/>
    </row>
    <row r="287" spans="1:8" ht="15" customHeight="1" x14ac:dyDescent="0.2">
      <c r="A287" s="94"/>
      <c r="B287" s="94"/>
      <c r="C287" s="94"/>
      <c r="D287" s="94"/>
      <c r="E287" s="94"/>
      <c r="F287" s="94"/>
      <c r="G287" s="94"/>
      <c r="H287" s="94"/>
    </row>
    <row r="288" spans="1:8" ht="15" customHeight="1" x14ac:dyDescent="0.2">
      <c r="A288" s="94"/>
      <c r="B288" s="94"/>
      <c r="C288" s="94"/>
      <c r="D288" s="94"/>
      <c r="E288" s="94"/>
      <c r="F288" s="94"/>
      <c r="G288" s="94"/>
      <c r="H288" s="94"/>
    </row>
    <row r="289" spans="1:8" ht="15" customHeight="1" x14ac:dyDescent="0.2">
      <c r="A289" s="94"/>
      <c r="B289" s="94"/>
      <c r="C289" s="94"/>
      <c r="D289" s="94"/>
      <c r="E289" s="94"/>
      <c r="F289" s="94"/>
      <c r="G289" s="94"/>
      <c r="H289" s="94"/>
    </row>
    <row r="290" spans="1:8" ht="15" customHeight="1" x14ac:dyDescent="0.2">
      <c r="A290" s="94"/>
      <c r="B290" s="94"/>
      <c r="C290" s="94"/>
      <c r="D290" s="94"/>
      <c r="E290" s="94"/>
      <c r="F290" s="94"/>
      <c r="G290" s="94"/>
      <c r="H290" s="94"/>
    </row>
    <row r="291" spans="1:8" ht="15" customHeight="1" x14ac:dyDescent="0.2">
      <c r="A291" s="94"/>
      <c r="B291" s="94"/>
      <c r="C291" s="94"/>
      <c r="D291" s="94"/>
      <c r="E291" s="94"/>
      <c r="F291" s="94"/>
      <c r="G291" s="94"/>
      <c r="H291" s="94"/>
    </row>
    <row r="292" spans="1:8" ht="15" customHeight="1" x14ac:dyDescent="0.2">
      <c r="A292" s="94"/>
      <c r="B292" s="94"/>
      <c r="C292" s="94"/>
      <c r="D292" s="94"/>
      <c r="E292" s="94"/>
      <c r="F292" s="94"/>
      <c r="G292" s="94"/>
      <c r="H292" s="94"/>
    </row>
    <row r="293" spans="1:8" ht="15" customHeight="1" x14ac:dyDescent="0.2">
      <c r="A293" s="94"/>
      <c r="B293" s="94"/>
      <c r="C293" s="94"/>
      <c r="D293" s="94"/>
      <c r="E293" s="94"/>
      <c r="F293" s="94"/>
      <c r="G293" s="94"/>
      <c r="H293" s="94"/>
    </row>
    <row r="294" spans="1:8" ht="15" customHeight="1" x14ac:dyDescent="0.2">
      <c r="A294" s="94"/>
      <c r="B294" s="94"/>
      <c r="C294" s="94"/>
      <c r="D294" s="94"/>
      <c r="E294" s="94"/>
      <c r="F294" s="94"/>
      <c r="G294" s="94"/>
      <c r="H294" s="94"/>
    </row>
    <row r="295" spans="1:8" ht="15" customHeight="1" x14ac:dyDescent="0.2">
      <c r="A295" s="94"/>
      <c r="B295" s="94"/>
      <c r="C295" s="94"/>
      <c r="D295" s="94"/>
      <c r="E295" s="94"/>
      <c r="F295" s="94"/>
      <c r="G295" s="94"/>
      <c r="H295" s="94"/>
    </row>
    <row r="296" spans="1:8" ht="15" customHeight="1" x14ac:dyDescent="0.2">
      <c r="A296" s="94"/>
      <c r="B296" s="94"/>
      <c r="C296" s="94"/>
      <c r="D296" s="94"/>
      <c r="E296" s="94"/>
      <c r="F296" s="94"/>
      <c r="G296" s="94"/>
      <c r="H296" s="94"/>
    </row>
    <row r="297" spans="1:8" ht="15" customHeight="1" x14ac:dyDescent="0.2">
      <c r="A297" s="94"/>
      <c r="B297" s="94"/>
      <c r="C297" s="94"/>
      <c r="D297" s="94"/>
      <c r="E297" s="94"/>
      <c r="F297" s="94"/>
      <c r="G297" s="94"/>
      <c r="H297" s="94"/>
    </row>
    <row r="298" spans="1:8" ht="15" customHeight="1" x14ac:dyDescent="0.2">
      <c r="A298" s="94"/>
      <c r="B298" s="94"/>
      <c r="C298" s="94"/>
      <c r="D298" s="94"/>
      <c r="E298" s="94"/>
      <c r="F298" s="94"/>
      <c r="G298" s="94"/>
      <c r="H298" s="94"/>
    </row>
    <row r="299" spans="1:8" ht="15" customHeight="1" x14ac:dyDescent="0.2">
      <c r="A299" s="94"/>
      <c r="B299" s="94"/>
      <c r="C299" s="94"/>
      <c r="D299" s="94"/>
      <c r="E299" s="94"/>
      <c r="F299" s="94"/>
      <c r="G299" s="94"/>
      <c r="H299" s="94"/>
    </row>
    <row r="300" spans="1:8" ht="15" customHeight="1" x14ac:dyDescent="0.2">
      <c r="A300" s="94"/>
      <c r="B300" s="94"/>
      <c r="C300" s="94"/>
      <c r="D300" s="94"/>
      <c r="E300" s="94"/>
      <c r="F300" s="94"/>
      <c r="G300" s="94"/>
      <c r="H300" s="94"/>
    </row>
    <row r="301" spans="1:8" ht="15" customHeight="1" x14ac:dyDescent="0.2">
      <c r="A301" s="94"/>
      <c r="B301" s="94"/>
      <c r="C301" s="94"/>
      <c r="D301" s="94"/>
      <c r="E301" s="94"/>
      <c r="F301" s="94"/>
      <c r="G301" s="94"/>
      <c r="H301" s="94"/>
    </row>
    <row r="302" spans="1:8" ht="15" customHeight="1" x14ac:dyDescent="0.2">
      <c r="A302" s="94"/>
      <c r="B302" s="94"/>
      <c r="C302" s="94"/>
      <c r="D302" s="94"/>
      <c r="E302" s="94"/>
      <c r="F302" s="94"/>
      <c r="G302" s="94"/>
      <c r="H302" s="94"/>
    </row>
  </sheetData>
  <protectedRanges>
    <protectedRange sqref="D11:D19" name="Rango2"/>
    <protectedRange sqref="D37:D48 E45:E48 F37:H48" name="Rango1_2"/>
  </protectedRanges>
  <mergeCells count="2">
    <mergeCell ref="E6:F6"/>
    <mergeCell ref="A51:H5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6D5E-1A6B-4D61-8297-CA856B71969A}">
  <sheetPr>
    <tabColor theme="5"/>
  </sheetPr>
  <dimension ref="A1:J422"/>
  <sheetViews>
    <sheetView showGridLines="0" view="pageBreakPreview" topLeftCell="A43" zoomScaleNormal="100" zoomScaleSheetLayoutView="100" workbookViewId="0">
      <selection activeCell="L32" sqref="L32"/>
    </sheetView>
  </sheetViews>
  <sheetFormatPr baseColWidth="10" defaultColWidth="9" defaultRowHeight="15" customHeight="1" x14ac:dyDescent="0.2"/>
  <cols>
    <col min="1" max="1" width="21.5546875" style="33" customWidth="1"/>
    <col min="2" max="3" width="10.33203125" style="33" customWidth="1"/>
    <col min="4" max="4" width="9.21875" style="33" customWidth="1"/>
    <col min="5" max="5" width="9" style="33" customWidth="1"/>
    <col min="6" max="6" width="9.77734375" style="33" customWidth="1"/>
    <col min="7" max="7" width="11.109375" style="33" customWidth="1"/>
    <col min="8" max="8" width="13.6640625" style="33" customWidth="1"/>
    <col min="9" max="16384" width="9" style="33"/>
  </cols>
  <sheetData>
    <row r="1" spans="1:10" ht="15" customHeight="1" x14ac:dyDescent="0.2">
      <c r="A1" s="285" t="s">
        <v>232</v>
      </c>
      <c r="B1" s="74"/>
      <c r="C1" s="74"/>
      <c r="D1" s="74"/>
      <c r="E1" s="74"/>
      <c r="F1" s="74"/>
      <c r="G1" s="75"/>
      <c r="H1" s="75"/>
      <c r="I1" s="79"/>
      <c r="J1" s="79"/>
    </row>
    <row r="2" spans="1:10" ht="15" customHeight="1" x14ac:dyDescent="0.2">
      <c r="A2" s="77"/>
      <c r="B2" s="77"/>
      <c r="C2" s="77"/>
      <c r="D2" s="77"/>
      <c r="E2" s="77"/>
      <c r="F2" s="77"/>
      <c r="G2" s="78"/>
      <c r="H2" s="79"/>
      <c r="I2" s="79"/>
      <c r="J2" s="79"/>
    </row>
    <row r="3" spans="1:10" ht="4.95" customHeight="1" x14ac:dyDescent="0.2">
      <c r="A3" s="213"/>
      <c r="B3" s="213"/>
      <c r="C3" s="213"/>
      <c r="D3" s="213"/>
      <c r="E3" s="213"/>
      <c r="F3" s="213"/>
      <c r="G3" s="214"/>
      <c r="H3" s="214"/>
      <c r="I3" s="79"/>
      <c r="J3" s="79"/>
    </row>
    <row r="4" spans="1:10" ht="4.95" customHeight="1" x14ac:dyDescent="0.2">
      <c r="A4" s="228"/>
      <c r="B4" s="228"/>
      <c r="C4" s="228"/>
      <c r="D4" s="228"/>
      <c r="E4" s="228"/>
      <c r="F4" s="228"/>
      <c r="G4" s="262"/>
      <c r="H4" s="262"/>
      <c r="I4" s="79"/>
      <c r="J4" s="79"/>
    </row>
    <row r="5" spans="1:10" ht="15" customHeight="1" x14ac:dyDescent="0.2">
      <c r="A5" s="265"/>
      <c r="B5" s="265"/>
      <c r="C5" s="265"/>
      <c r="D5" s="395"/>
      <c r="E5" s="393"/>
      <c r="F5" s="393"/>
      <c r="G5" s="393"/>
      <c r="H5" s="284" t="s">
        <v>14</v>
      </c>
      <c r="I5" s="79"/>
      <c r="J5" s="79"/>
    </row>
    <row r="6" spans="1:10" ht="15" customHeight="1" x14ac:dyDescent="0.2">
      <c r="A6" s="265"/>
      <c r="B6" s="391" t="s">
        <v>171</v>
      </c>
      <c r="C6" s="391" t="s">
        <v>168</v>
      </c>
      <c r="D6" s="396"/>
      <c r="E6" s="284"/>
      <c r="F6" s="284"/>
      <c r="G6" s="284"/>
      <c r="H6" s="397" t="s">
        <v>12</v>
      </c>
      <c r="I6" s="79"/>
      <c r="J6" s="79"/>
    </row>
    <row r="7" spans="1:10" ht="15" customHeight="1" x14ac:dyDescent="0.2">
      <c r="A7" s="398" t="s">
        <v>187</v>
      </c>
      <c r="B7" s="391" t="s">
        <v>172</v>
      </c>
      <c r="C7" s="399" t="s">
        <v>169</v>
      </c>
      <c r="D7" s="399" t="s">
        <v>150</v>
      </c>
      <c r="E7" s="399" t="s">
        <v>14</v>
      </c>
      <c r="F7" s="399" t="s">
        <v>13</v>
      </c>
      <c r="G7" s="399" t="s">
        <v>3</v>
      </c>
      <c r="H7" s="385" t="s">
        <v>89</v>
      </c>
      <c r="I7" s="79"/>
      <c r="J7" s="79"/>
    </row>
    <row r="8" spans="1:10" ht="15" customHeight="1" x14ac:dyDescent="0.2">
      <c r="A8" s="400" t="s">
        <v>186</v>
      </c>
      <c r="B8" s="401"/>
      <c r="C8" s="265"/>
      <c r="D8" s="390" t="s">
        <v>88</v>
      </c>
      <c r="E8" s="390"/>
      <c r="F8" s="390"/>
      <c r="G8" s="390"/>
      <c r="H8" s="397" t="s">
        <v>87</v>
      </c>
      <c r="I8" s="79"/>
      <c r="J8" s="79"/>
    </row>
    <row r="9" spans="1:10" ht="4.95" customHeight="1" x14ac:dyDescent="0.2">
      <c r="A9" s="232"/>
      <c r="B9" s="232"/>
      <c r="C9" s="232"/>
      <c r="D9" s="264"/>
      <c r="E9" s="264"/>
      <c r="F9" s="264"/>
      <c r="G9" s="264"/>
      <c r="H9" s="270"/>
      <c r="I9" s="79"/>
      <c r="J9" s="79"/>
    </row>
    <row r="10" spans="1:10" ht="4.95" customHeight="1" x14ac:dyDescent="0.2">
      <c r="A10" s="1"/>
      <c r="B10" s="1"/>
      <c r="C10" s="1"/>
      <c r="D10" s="165"/>
      <c r="E10" s="165"/>
      <c r="F10" s="165"/>
      <c r="G10" s="45"/>
      <c r="H10" s="45"/>
      <c r="I10" s="79"/>
      <c r="J10" s="79"/>
    </row>
    <row r="11" spans="1:10" ht="15" customHeight="1" x14ac:dyDescent="0.2">
      <c r="A11" s="254" t="s">
        <v>58</v>
      </c>
      <c r="B11" s="272">
        <v>-42.375867113866875</v>
      </c>
      <c r="C11" s="272">
        <v>-0.68125362869236927</v>
      </c>
      <c r="D11" s="273">
        <v>9.4196024122479241</v>
      </c>
      <c r="E11" s="273">
        <v>10.100856040940293</v>
      </c>
      <c r="F11" s="274" t="s">
        <v>269</v>
      </c>
      <c r="G11" s="274" t="s">
        <v>269</v>
      </c>
      <c r="H11" s="368">
        <v>5.3972366148531954</v>
      </c>
      <c r="I11" s="79"/>
      <c r="J11" s="79"/>
    </row>
    <row r="12" spans="1:10" ht="15" customHeight="1" x14ac:dyDescent="0.2">
      <c r="A12" s="1" t="s">
        <v>59</v>
      </c>
      <c r="B12" s="132">
        <v>-33.066628903207551</v>
      </c>
      <c r="C12" s="132">
        <v>0.88796092971909235</v>
      </c>
      <c r="D12" s="50">
        <v>10.631532212582647</v>
      </c>
      <c r="E12" s="50">
        <v>9.7435712828635541</v>
      </c>
      <c r="F12" s="132" t="s">
        <v>269</v>
      </c>
      <c r="G12" s="132" t="s">
        <v>269</v>
      </c>
      <c r="H12" s="366">
        <v>0</v>
      </c>
      <c r="I12" s="79"/>
      <c r="J12" s="79"/>
    </row>
    <row r="13" spans="1:10" ht="15" customHeight="1" x14ac:dyDescent="0.2">
      <c r="A13" s="1" t="s">
        <v>60</v>
      </c>
      <c r="B13" s="132">
        <v>-41.731313315688581</v>
      </c>
      <c r="C13" s="132">
        <v>-1.2117398953709204</v>
      </c>
      <c r="D13" s="50">
        <v>8.9948384540995256</v>
      </c>
      <c r="E13" s="50">
        <v>10.206578349470446</v>
      </c>
      <c r="F13" s="132" t="s">
        <v>269</v>
      </c>
      <c r="G13" s="132" t="s">
        <v>269</v>
      </c>
      <c r="H13" s="366">
        <v>2.5906735751295336</v>
      </c>
      <c r="I13" s="79"/>
      <c r="J13" s="79"/>
    </row>
    <row r="14" spans="1:10" ht="15" customHeight="1" x14ac:dyDescent="0.2">
      <c r="A14" s="1" t="s">
        <v>61</v>
      </c>
      <c r="B14" s="132">
        <v>-47.515881467337429</v>
      </c>
      <c r="C14" s="132">
        <v>-3.1971714436169414</v>
      </c>
      <c r="D14" s="50">
        <v>8.8016249153689916</v>
      </c>
      <c r="E14" s="50">
        <v>11.998796358985931</v>
      </c>
      <c r="F14" s="132" t="s">
        <v>269</v>
      </c>
      <c r="G14" s="132" t="s">
        <v>269</v>
      </c>
      <c r="H14" s="366">
        <v>0</v>
      </c>
      <c r="I14" s="79"/>
      <c r="J14" s="79"/>
    </row>
    <row r="15" spans="1:10" ht="15" customHeight="1" x14ac:dyDescent="0.2">
      <c r="A15" s="1" t="s">
        <v>62</v>
      </c>
      <c r="B15" s="132">
        <v>-39.219934994582871</v>
      </c>
      <c r="C15" s="132">
        <v>-0.31924951805601604</v>
      </c>
      <c r="D15" s="50">
        <v>8.9881018160386041</v>
      </c>
      <c r="E15" s="50">
        <v>9.307351334094621</v>
      </c>
      <c r="F15" s="132" t="s">
        <v>269</v>
      </c>
      <c r="G15" s="132" t="s">
        <v>269</v>
      </c>
      <c r="H15" s="366">
        <v>8.1967213114754109</v>
      </c>
      <c r="I15" s="79"/>
      <c r="J15" s="79"/>
    </row>
    <row r="16" spans="1:10" ht="15" customHeight="1" x14ac:dyDescent="0.2">
      <c r="A16" s="1" t="s">
        <v>63</v>
      </c>
      <c r="B16" s="132">
        <v>-47.286524450543929</v>
      </c>
      <c r="C16" s="132">
        <v>-2.6871996279262054</v>
      </c>
      <c r="D16" s="50">
        <v>8.785075706681825</v>
      </c>
      <c r="E16" s="50">
        <v>11.472275334608032</v>
      </c>
      <c r="F16" s="132" t="s">
        <v>269</v>
      </c>
      <c r="G16" s="132" t="s">
        <v>269</v>
      </c>
      <c r="H16" s="366">
        <v>9.4117647058823515</v>
      </c>
      <c r="I16" s="79"/>
      <c r="J16" s="79"/>
    </row>
    <row r="17" spans="1:10" ht="15" customHeight="1" x14ac:dyDescent="0.2">
      <c r="A17" s="1" t="s">
        <v>69</v>
      </c>
      <c r="B17" s="132">
        <v>-36.232321403424031</v>
      </c>
      <c r="C17" s="132">
        <v>-1.495702416686302</v>
      </c>
      <c r="D17" s="50">
        <v>8.7693237581059904</v>
      </c>
      <c r="E17" s="50">
        <v>10.265026174792292</v>
      </c>
      <c r="F17" s="132" t="s">
        <v>269</v>
      </c>
      <c r="G17" s="132" t="s">
        <v>269</v>
      </c>
      <c r="H17" s="366">
        <v>7.009345794392523</v>
      </c>
      <c r="I17" s="79"/>
      <c r="J17" s="79"/>
    </row>
    <row r="18" spans="1:10" ht="15" customHeight="1" x14ac:dyDescent="0.2">
      <c r="A18" s="1" t="s">
        <v>68</v>
      </c>
      <c r="B18" s="132">
        <v>-40.337663650609088</v>
      </c>
      <c r="C18" s="132">
        <v>0.28373916632274038</v>
      </c>
      <c r="D18" s="50">
        <v>10.059843169624433</v>
      </c>
      <c r="E18" s="50">
        <v>9.7761040033016915</v>
      </c>
      <c r="F18" s="132" t="s">
        <v>269</v>
      </c>
      <c r="G18" s="132" t="s">
        <v>269</v>
      </c>
      <c r="H18" s="366">
        <v>7.6923076923076925</v>
      </c>
      <c r="I18" s="79"/>
      <c r="J18" s="79"/>
    </row>
    <row r="19" spans="1:10" ht="15" customHeight="1" x14ac:dyDescent="0.2">
      <c r="A19" s="1" t="s">
        <v>64</v>
      </c>
      <c r="B19" s="132">
        <v>-33.445019798964417</v>
      </c>
      <c r="C19" s="132">
        <v>1.5488987330008364</v>
      </c>
      <c r="D19" s="50">
        <v>10.90424708032589</v>
      </c>
      <c r="E19" s="50">
        <v>9.3553483473250516</v>
      </c>
      <c r="F19" s="132" t="s">
        <v>269</v>
      </c>
      <c r="G19" s="132" t="s">
        <v>269</v>
      </c>
      <c r="H19" s="366">
        <v>2.8409090909090908</v>
      </c>
      <c r="I19" s="79"/>
      <c r="J19" s="79"/>
    </row>
    <row r="20" spans="1:10" ht="15" customHeight="1" x14ac:dyDescent="0.2">
      <c r="A20" s="1" t="s">
        <v>66</v>
      </c>
      <c r="B20" s="132">
        <v>-44.541029619014964</v>
      </c>
      <c r="C20" s="132">
        <v>-0.93267198410823837</v>
      </c>
      <c r="D20" s="50">
        <v>9.3146072179121475</v>
      </c>
      <c r="E20" s="50">
        <v>10.247279202020387</v>
      </c>
      <c r="F20" s="132" t="s">
        <v>269</v>
      </c>
      <c r="G20" s="132" t="s">
        <v>269</v>
      </c>
      <c r="H20" s="366">
        <v>7.802340702210663</v>
      </c>
      <c r="I20" s="79"/>
      <c r="J20" s="79"/>
    </row>
    <row r="21" spans="1:10" ht="15" customHeight="1" x14ac:dyDescent="0.2">
      <c r="A21" s="1" t="s">
        <v>65</v>
      </c>
      <c r="B21" s="132">
        <v>-33.964604302819225</v>
      </c>
      <c r="C21" s="132">
        <v>1.0675983888969769</v>
      </c>
      <c r="D21" s="50">
        <v>10.190711894016596</v>
      </c>
      <c r="E21" s="50">
        <v>9.1231135051196208</v>
      </c>
      <c r="F21" s="132" t="s">
        <v>269</v>
      </c>
      <c r="G21" s="132" t="s">
        <v>269</v>
      </c>
      <c r="H21" s="366">
        <v>0</v>
      </c>
      <c r="I21" s="79"/>
      <c r="J21" s="79"/>
    </row>
    <row r="22" spans="1:10" ht="15" customHeight="1" x14ac:dyDescent="0.2">
      <c r="A22" s="1" t="s">
        <v>67</v>
      </c>
      <c r="B22" s="132">
        <v>-54.358639115481886</v>
      </c>
      <c r="C22" s="132">
        <v>-0.36521142089155412</v>
      </c>
      <c r="D22" s="50">
        <v>9.1887193496315014</v>
      </c>
      <c r="E22" s="50">
        <v>9.5539307705230563</v>
      </c>
      <c r="F22" s="132" t="s">
        <v>269</v>
      </c>
      <c r="G22" s="132" t="s">
        <v>269</v>
      </c>
      <c r="H22" s="366">
        <v>6.3593004769475359</v>
      </c>
      <c r="I22" s="79"/>
      <c r="J22" s="79"/>
    </row>
    <row r="23" spans="1:10" ht="4.95" customHeight="1" x14ac:dyDescent="0.2">
      <c r="A23" s="213"/>
      <c r="B23" s="213"/>
      <c r="C23" s="213"/>
      <c r="D23" s="213"/>
      <c r="E23" s="213"/>
      <c r="F23" s="213"/>
      <c r="G23" s="197"/>
      <c r="H23" s="197"/>
      <c r="I23" s="79"/>
      <c r="J23" s="79"/>
    </row>
    <row r="24" spans="1:10" ht="4.95" customHeight="1" x14ac:dyDescent="0.2">
      <c r="A24" s="28"/>
      <c r="B24" s="28"/>
      <c r="C24" s="28"/>
      <c r="D24" s="28"/>
      <c r="E24" s="28"/>
      <c r="F24" s="28"/>
      <c r="G24" s="78"/>
      <c r="H24" s="79"/>
      <c r="I24" s="79"/>
      <c r="J24" s="79"/>
    </row>
    <row r="25" spans="1:10" ht="15" customHeight="1" x14ac:dyDescent="0.2">
      <c r="A25" s="78"/>
      <c r="B25" s="78"/>
      <c r="C25" s="78"/>
      <c r="D25" s="78"/>
      <c r="E25" s="78"/>
      <c r="F25" s="78"/>
      <c r="G25" s="78"/>
      <c r="H25" s="78"/>
      <c r="I25" s="79"/>
      <c r="J25" s="79"/>
    </row>
    <row r="26" spans="1:10" ht="15" customHeight="1" x14ac:dyDescent="0.2">
      <c r="A26" s="78"/>
      <c r="B26" s="78"/>
      <c r="C26" s="78"/>
      <c r="D26" s="78"/>
      <c r="E26" s="78"/>
      <c r="F26" s="78"/>
      <c r="G26" s="78"/>
      <c r="H26" s="78"/>
      <c r="I26" s="79"/>
      <c r="J26" s="79"/>
    </row>
    <row r="27" spans="1:10" ht="15" customHeight="1" x14ac:dyDescent="0.2">
      <c r="A27" s="285" t="s">
        <v>233</v>
      </c>
      <c r="B27" s="74"/>
      <c r="C27" s="74"/>
      <c r="D27" s="74"/>
      <c r="E27" s="74"/>
      <c r="F27" s="74"/>
      <c r="G27" s="75"/>
      <c r="H27" s="75"/>
    </row>
    <row r="28" spans="1:10" ht="15" customHeight="1" x14ac:dyDescent="0.2">
      <c r="A28" s="77"/>
      <c r="B28" s="77"/>
      <c r="C28" s="77"/>
      <c r="D28" s="77"/>
      <c r="E28" s="77"/>
      <c r="F28" s="77"/>
      <c r="G28" s="78"/>
      <c r="H28" s="79"/>
    </row>
    <row r="29" spans="1:10" ht="4.95" customHeight="1" x14ac:dyDescent="0.2">
      <c r="A29" s="213"/>
      <c r="B29" s="213"/>
      <c r="C29" s="213"/>
      <c r="D29" s="213"/>
      <c r="E29" s="213"/>
      <c r="F29" s="213"/>
      <c r="G29" s="214"/>
      <c r="H29" s="214"/>
    </row>
    <row r="30" spans="1:10" ht="4.95" customHeight="1" x14ac:dyDescent="0.2">
      <c r="A30" s="228"/>
      <c r="B30" s="228"/>
      <c r="C30" s="228"/>
      <c r="D30" s="228"/>
      <c r="E30" s="228"/>
      <c r="F30" s="228"/>
      <c r="G30" s="262"/>
      <c r="H30" s="262"/>
    </row>
    <row r="31" spans="1:10" ht="15" customHeight="1" x14ac:dyDescent="0.2">
      <c r="A31" s="228"/>
      <c r="B31" s="265"/>
      <c r="C31" s="265"/>
      <c r="D31" s="395"/>
      <c r="E31" s="393"/>
      <c r="F31" s="393"/>
      <c r="G31" s="393"/>
      <c r="H31" s="284" t="s">
        <v>14</v>
      </c>
    </row>
    <row r="32" spans="1:10" ht="15" customHeight="1" x14ac:dyDescent="0.2">
      <c r="A32" s="228"/>
      <c r="B32" s="391" t="s">
        <v>171</v>
      </c>
      <c r="C32" s="391" t="s">
        <v>168</v>
      </c>
      <c r="D32" s="396"/>
      <c r="E32" s="284"/>
      <c r="F32" s="284"/>
      <c r="G32" s="284"/>
      <c r="H32" s="397" t="s">
        <v>12</v>
      </c>
    </row>
    <row r="33" spans="1:8" ht="15" customHeight="1" x14ac:dyDescent="0.2">
      <c r="A33" s="268" t="s">
        <v>187</v>
      </c>
      <c r="B33" s="391" t="s">
        <v>172</v>
      </c>
      <c r="C33" s="399" t="s">
        <v>169</v>
      </c>
      <c r="D33" s="399" t="s">
        <v>150</v>
      </c>
      <c r="E33" s="399" t="s">
        <v>14</v>
      </c>
      <c r="F33" s="399" t="s">
        <v>13</v>
      </c>
      <c r="G33" s="399" t="s">
        <v>3</v>
      </c>
      <c r="H33" s="385" t="s">
        <v>89</v>
      </c>
    </row>
    <row r="34" spans="1:8" ht="15" customHeight="1" x14ac:dyDescent="0.2">
      <c r="A34" s="269" t="s">
        <v>186</v>
      </c>
      <c r="B34" s="401"/>
      <c r="C34" s="265"/>
      <c r="D34" s="390" t="s">
        <v>88</v>
      </c>
      <c r="E34" s="390"/>
      <c r="F34" s="390"/>
      <c r="G34" s="390"/>
      <c r="H34" s="397" t="s">
        <v>87</v>
      </c>
    </row>
    <row r="35" spans="1:8" ht="4.95" customHeight="1" x14ac:dyDescent="0.2">
      <c r="A35" s="232"/>
      <c r="B35" s="232"/>
      <c r="C35" s="232"/>
      <c r="D35" s="264"/>
      <c r="E35" s="264"/>
      <c r="F35" s="264"/>
      <c r="G35" s="264"/>
      <c r="H35" s="270"/>
    </row>
    <row r="36" spans="1:8" ht="4.95" customHeight="1" x14ac:dyDescent="0.2">
      <c r="A36" s="1"/>
      <c r="B36" s="1"/>
      <c r="C36" s="1"/>
      <c r="D36" s="165"/>
      <c r="E36" s="165"/>
      <c r="F36" s="165"/>
      <c r="G36" s="45"/>
      <c r="H36" s="45"/>
    </row>
    <row r="37" spans="1:8" ht="15" customHeight="1" x14ac:dyDescent="0.2">
      <c r="A37" s="254" t="s">
        <v>58</v>
      </c>
      <c r="B37" s="272">
        <v>-32.845835342634302</v>
      </c>
      <c r="C37" s="272">
        <v>-1.0228341381460075</v>
      </c>
      <c r="D37" s="273">
        <v>9.1484483141199711</v>
      </c>
      <c r="E37" s="273">
        <v>10.171282452265979</v>
      </c>
      <c r="F37" s="274" t="s">
        <v>269</v>
      </c>
      <c r="G37" s="274" t="s">
        <v>269</v>
      </c>
      <c r="H37" s="368">
        <v>3.927003927003927</v>
      </c>
    </row>
    <row r="38" spans="1:8" ht="15" customHeight="1" x14ac:dyDescent="0.2">
      <c r="A38" s="1" t="s">
        <v>59</v>
      </c>
      <c r="B38" s="132">
        <v>-23.164421011521164</v>
      </c>
      <c r="C38" s="132">
        <v>0.93842221591119568</v>
      </c>
      <c r="D38" s="50">
        <v>10.915332090335486</v>
      </c>
      <c r="E38" s="50">
        <v>9.9769098744242903</v>
      </c>
      <c r="F38" s="132" t="s">
        <v>269</v>
      </c>
      <c r="G38" s="132" t="s">
        <v>269</v>
      </c>
      <c r="H38" s="366">
        <v>6.7873303167420813</v>
      </c>
    </row>
    <row r="39" spans="1:8" ht="15" customHeight="1" x14ac:dyDescent="0.2">
      <c r="A39" s="1" t="s">
        <v>60</v>
      </c>
      <c r="B39" s="132">
        <v>-30.47691611705039</v>
      </c>
      <c r="C39" s="132">
        <v>-1.8859256751855704</v>
      </c>
      <c r="D39" s="50">
        <v>9.4779854445223517</v>
      </c>
      <c r="E39" s="50">
        <v>11.363911119707923</v>
      </c>
      <c r="F39" s="132" t="s">
        <v>269</v>
      </c>
      <c r="G39" s="132" t="s">
        <v>269</v>
      </c>
      <c r="H39" s="366">
        <v>5.1020408163265305</v>
      </c>
    </row>
    <row r="40" spans="1:8" ht="15" customHeight="1" x14ac:dyDescent="0.2">
      <c r="A40" s="1" t="s">
        <v>61</v>
      </c>
      <c r="B40" s="132">
        <v>-42.445738077797948</v>
      </c>
      <c r="C40" s="132">
        <v>-3.2298087716879689</v>
      </c>
      <c r="D40" s="50">
        <v>8.8228922543671349</v>
      </c>
      <c r="E40" s="50">
        <v>12.052701026055104</v>
      </c>
      <c r="F40" s="132" t="s">
        <v>269</v>
      </c>
      <c r="G40" s="132" t="s">
        <v>269</v>
      </c>
      <c r="H40" s="366">
        <v>0</v>
      </c>
    </row>
    <row r="41" spans="1:8" ht="15" customHeight="1" x14ac:dyDescent="0.2">
      <c r="A41" s="1" t="s">
        <v>62</v>
      </c>
      <c r="B41" s="132">
        <v>-30.897609382047776</v>
      </c>
      <c r="C41" s="132">
        <v>0.10180837119332137</v>
      </c>
      <c r="D41" s="50">
        <v>8.90823247941562</v>
      </c>
      <c r="E41" s="50">
        <v>8.8064241082222985</v>
      </c>
      <c r="F41" s="132" t="s">
        <v>269</v>
      </c>
      <c r="G41" s="132" t="s">
        <v>269</v>
      </c>
      <c r="H41" s="366">
        <v>2.8571428571428572</v>
      </c>
    </row>
    <row r="42" spans="1:8" ht="15" customHeight="1" x14ac:dyDescent="0.2">
      <c r="A42" s="1" t="s">
        <v>63</v>
      </c>
      <c r="B42" s="132">
        <v>-41.265940770241038</v>
      </c>
      <c r="C42" s="132">
        <v>-2.6604948953106073</v>
      </c>
      <c r="D42" s="50">
        <v>6.7269423775739741</v>
      </c>
      <c r="E42" s="50">
        <v>9.387437272884581</v>
      </c>
      <c r="F42" s="132" t="s">
        <v>269</v>
      </c>
      <c r="G42" s="132" t="s">
        <v>269</v>
      </c>
      <c r="H42" s="366">
        <v>6.430868167202572</v>
      </c>
    </row>
    <row r="43" spans="1:8" ht="15" customHeight="1" x14ac:dyDescent="0.2">
      <c r="A43" s="1" t="s">
        <v>69</v>
      </c>
      <c r="B43" s="132">
        <v>-31.687053813718503</v>
      </c>
      <c r="C43" s="132">
        <v>-1.7392410969945065</v>
      </c>
      <c r="D43" s="50">
        <v>7.9114259655969636</v>
      </c>
      <c r="E43" s="50">
        <v>9.6506670625914683</v>
      </c>
      <c r="F43" s="132" t="s">
        <v>269</v>
      </c>
      <c r="G43" s="132" t="s">
        <v>269</v>
      </c>
      <c r="H43" s="366">
        <v>2.6809651474530831</v>
      </c>
    </row>
    <row r="44" spans="1:8" ht="15" customHeight="1" x14ac:dyDescent="0.2">
      <c r="A44" s="1" t="s">
        <v>68</v>
      </c>
      <c r="B44" s="132">
        <v>-34.369238872794305</v>
      </c>
      <c r="C44" s="132">
        <v>-0.88430361090641119</v>
      </c>
      <c r="D44" s="50">
        <v>9.754136799088899</v>
      </c>
      <c r="E44" s="50">
        <v>10.638440409995312</v>
      </c>
      <c r="F44" s="132" t="s">
        <v>269</v>
      </c>
      <c r="G44" s="132" t="s">
        <v>269</v>
      </c>
      <c r="H44" s="366">
        <v>0</v>
      </c>
    </row>
    <row r="45" spans="1:8" ht="15" customHeight="1" x14ac:dyDescent="0.2">
      <c r="A45" s="1" t="s">
        <v>64</v>
      </c>
      <c r="B45" s="132">
        <v>-28.740703390898737</v>
      </c>
      <c r="C45" s="132">
        <v>0.9592019439826065</v>
      </c>
      <c r="D45" s="50">
        <v>9.8478066248880936</v>
      </c>
      <c r="E45" s="50">
        <v>8.8886046809054857</v>
      </c>
      <c r="F45" s="132" t="s">
        <v>269</v>
      </c>
      <c r="G45" s="132" t="s">
        <v>269</v>
      </c>
      <c r="H45" s="366">
        <v>0</v>
      </c>
    </row>
    <row r="46" spans="1:8" ht="15" customHeight="1" x14ac:dyDescent="0.2">
      <c r="A46" s="1" t="s">
        <v>66</v>
      </c>
      <c r="B46" s="132">
        <v>-34.581918242891476</v>
      </c>
      <c r="C46" s="132">
        <v>-1.0216565972528791</v>
      </c>
      <c r="D46" s="50">
        <v>9.3967180858443804</v>
      </c>
      <c r="E46" s="50">
        <v>10.418374683097259</v>
      </c>
      <c r="F46" s="132" t="s">
        <v>269</v>
      </c>
      <c r="G46" s="132" t="s">
        <v>269</v>
      </c>
      <c r="H46" s="366">
        <v>6.7114093959731544</v>
      </c>
    </row>
    <row r="47" spans="1:8" ht="15" customHeight="1" x14ac:dyDescent="0.2">
      <c r="A47" s="1" t="s">
        <v>65</v>
      </c>
      <c r="B47" s="132">
        <v>-24.443237370994076</v>
      </c>
      <c r="C47" s="132">
        <v>1.249781288274552</v>
      </c>
      <c r="D47" s="50">
        <v>11.248031594470968</v>
      </c>
      <c r="E47" s="50">
        <v>9.9982503061964163</v>
      </c>
      <c r="F47" s="132" t="s">
        <v>269</v>
      </c>
      <c r="G47" s="132" t="s">
        <v>269</v>
      </c>
      <c r="H47" s="366">
        <v>0</v>
      </c>
    </row>
    <row r="48" spans="1:8" ht="15" customHeight="1" x14ac:dyDescent="0.2">
      <c r="A48" s="1" t="s">
        <v>67</v>
      </c>
      <c r="B48" s="132">
        <v>-34.129333794202019</v>
      </c>
      <c r="C48" s="132">
        <v>-1.5595018767534841</v>
      </c>
      <c r="D48" s="50">
        <v>9.0970942810619899</v>
      </c>
      <c r="E48" s="50">
        <v>10.656596157815475</v>
      </c>
      <c r="F48" s="132" t="s">
        <v>269</v>
      </c>
      <c r="G48" s="132" t="s">
        <v>269</v>
      </c>
      <c r="H48" s="366">
        <v>5.0420168067226898</v>
      </c>
    </row>
    <row r="49" spans="1:8" ht="4.95" customHeight="1" x14ac:dyDescent="0.2">
      <c r="A49" s="213"/>
      <c r="B49" s="213"/>
      <c r="C49" s="213"/>
      <c r="D49" s="213"/>
      <c r="E49" s="213"/>
      <c r="F49" s="213"/>
      <c r="G49" s="197"/>
      <c r="H49" s="197"/>
    </row>
    <row r="50" spans="1:8" ht="4.95" customHeight="1" x14ac:dyDescent="0.2">
      <c r="A50" s="28"/>
      <c r="B50" s="28"/>
      <c r="C50" s="28"/>
      <c r="D50" s="28"/>
      <c r="E50" s="28"/>
      <c r="F50" s="28"/>
      <c r="G50" s="78"/>
      <c r="H50" s="79"/>
    </row>
    <row r="51" spans="1:8" ht="15" customHeight="1" x14ac:dyDescent="0.2">
      <c r="A51" s="378" t="s">
        <v>70</v>
      </c>
      <c r="B51" s="378"/>
      <c r="C51" s="378"/>
      <c r="D51" s="378"/>
      <c r="E51" s="378"/>
      <c r="F51" s="378"/>
      <c r="G51" s="378"/>
      <c r="H51" s="378"/>
    </row>
    <row r="52" spans="1:8" ht="15" customHeight="1" x14ac:dyDescent="0.2">
      <c r="A52" s="78"/>
      <c r="B52" s="78"/>
      <c r="C52" s="78"/>
      <c r="D52" s="78"/>
      <c r="E52" s="78"/>
      <c r="F52" s="78"/>
      <c r="G52" s="78"/>
      <c r="H52" s="78"/>
    </row>
    <row r="53" spans="1:8" ht="15" customHeight="1" x14ac:dyDescent="0.2">
      <c r="A53" s="78"/>
      <c r="B53" s="78"/>
      <c r="C53" s="78"/>
      <c r="D53" s="78"/>
      <c r="E53" s="78"/>
      <c r="F53" s="78"/>
      <c r="G53" s="78"/>
      <c r="H53" s="78"/>
    </row>
    <row r="54" spans="1:8" ht="15" customHeight="1" x14ac:dyDescent="0.2">
      <c r="A54" s="78"/>
      <c r="B54" s="78"/>
      <c r="C54" s="78"/>
      <c r="D54" s="78"/>
      <c r="E54" s="78"/>
      <c r="F54" s="78"/>
      <c r="G54" s="78"/>
      <c r="H54" s="78"/>
    </row>
    <row r="55" spans="1:8" ht="15" customHeight="1" x14ac:dyDescent="0.2">
      <c r="A55" s="94"/>
      <c r="B55" s="94"/>
      <c r="C55" s="94"/>
      <c r="D55" s="94"/>
      <c r="E55" s="94"/>
      <c r="F55" s="94"/>
      <c r="G55" s="94"/>
      <c r="H55" s="94"/>
    </row>
    <row r="56" spans="1:8" ht="15" customHeight="1" x14ac:dyDescent="0.2">
      <c r="A56" s="94"/>
      <c r="B56" s="94"/>
      <c r="C56" s="94"/>
      <c r="D56" s="94"/>
      <c r="E56" s="94"/>
      <c r="F56" s="94"/>
      <c r="G56" s="94"/>
      <c r="H56" s="94"/>
    </row>
    <row r="57" spans="1:8" ht="15" customHeight="1" x14ac:dyDescent="0.2">
      <c r="A57" s="94"/>
      <c r="B57" s="94"/>
      <c r="C57" s="94"/>
      <c r="D57" s="94"/>
      <c r="E57" s="94"/>
      <c r="F57" s="94"/>
      <c r="G57" s="94"/>
      <c r="H57" s="94"/>
    </row>
    <row r="58" spans="1:8" ht="15" customHeight="1" x14ac:dyDescent="0.2">
      <c r="A58" s="94"/>
      <c r="B58" s="94"/>
      <c r="C58" s="94"/>
      <c r="D58" s="94"/>
      <c r="E58" s="94"/>
      <c r="F58" s="94"/>
      <c r="G58" s="94"/>
      <c r="H58" s="94"/>
    </row>
    <row r="59" spans="1:8" ht="15" customHeight="1" x14ac:dyDescent="0.2">
      <c r="A59" s="94"/>
      <c r="B59" s="94"/>
      <c r="C59" s="94"/>
      <c r="D59" s="94"/>
      <c r="E59" s="94"/>
      <c r="F59" s="94"/>
      <c r="G59" s="94"/>
      <c r="H59" s="94"/>
    </row>
    <row r="60" spans="1:8" ht="15" customHeight="1" x14ac:dyDescent="0.2">
      <c r="A60" s="94"/>
      <c r="B60" s="94"/>
      <c r="C60" s="94"/>
      <c r="D60" s="94"/>
      <c r="E60" s="94"/>
      <c r="F60" s="94"/>
      <c r="G60" s="94"/>
      <c r="H60" s="94"/>
    </row>
    <row r="61" spans="1:8" ht="15" customHeight="1" x14ac:dyDescent="0.2">
      <c r="A61" s="94"/>
      <c r="B61" s="94"/>
      <c r="C61" s="94"/>
      <c r="D61" s="94"/>
      <c r="E61" s="94"/>
      <c r="F61" s="94"/>
      <c r="G61" s="94"/>
      <c r="H61" s="94"/>
    </row>
    <row r="62" spans="1:8" ht="15" customHeight="1" x14ac:dyDescent="0.2">
      <c r="A62" s="94"/>
      <c r="B62" s="94"/>
      <c r="C62" s="94"/>
      <c r="D62" s="94"/>
      <c r="E62" s="94"/>
      <c r="F62" s="94"/>
      <c r="G62" s="94"/>
      <c r="H62" s="94"/>
    </row>
    <row r="63" spans="1:8" ht="15" customHeight="1" x14ac:dyDescent="0.2">
      <c r="A63" s="94"/>
      <c r="B63" s="94"/>
      <c r="C63" s="94"/>
      <c r="D63" s="94"/>
      <c r="E63" s="94"/>
      <c r="F63" s="94"/>
      <c r="G63" s="94"/>
      <c r="H63" s="94"/>
    </row>
    <row r="64" spans="1:8" ht="15" customHeight="1" x14ac:dyDescent="0.2">
      <c r="A64" s="94"/>
      <c r="B64" s="94"/>
      <c r="C64" s="94"/>
      <c r="D64" s="94"/>
      <c r="E64" s="94"/>
      <c r="F64" s="94"/>
      <c r="G64" s="94"/>
      <c r="H64" s="94"/>
    </row>
    <row r="65" spans="1:8" ht="15" customHeight="1" x14ac:dyDescent="0.2">
      <c r="A65" s="94"/>
      <c r="B65" s="94"/>
      <c r="C65" s="94"/>
      <c r="D65" s="94"/>
      <c r="E65" s="94"/>
      <c r="F65" s="94"/>
      <c r="G65" s="94"/>
      <c r="H65" s="94"/>
    </row>
    <row r="66" spans="1:8" ht="15" customHeight="1" x14ac:dyDescent="0.2">
      <c r="A66" s="94"/>
      <c r="B66" s="94"/>
      <c r="C66" s="94"/>
      <c r="D66" s="94"/>
      <c r="E66" s="94"/>
      <c r="F66" s="94"/>
      <c r="G66" s="94"/>
      <c r="H66" s="94"/>
    </row>
    <row r="67" spans="1:8" ht="15" customHeight="1" x14ac:dyDescent="0.2">
      <c r="A67" s="94"/>
      <c r="B67" s="94"/>
      <c r="C67" s="94"/>
      <c r="D67" s="94"/>
      <c r="E67" s="94"/>
      <c r="F67" s="94"/>
      <c r="G67" s="94"/>
      <c r="H67" s="94"/>
    </row>
    <row r="68" spans="1:8" ht="15" customHeight="1" x14ac:dyDescent="0.2">
      <c r="A68" s="94"/>
      <c r="B68" s="94"/>
      <c r="C68" s="94"/>
      <c r="D68" s="94"/>
      <c r="E68" s="94"/>
      <c r="F68" s="94"/>
      <c r="G68" s="94"/>
      <c r="H68" s="94"/>
    </row>
    <row r="69" spans="1:8" ht="15" customHeight="1" x14ac:dyDescent="0.2">
      <c r="A69" s="94"/>
      <c r="B69" s="94"/>
      <c r="C69" s="94"/>
      <c r="D69" s="94"/>
      <c r="E69" s="94"/>
      <c r="F69" s="94"/>
      <c r="G69" s="94"/>
      <c r="H69" s="94"/>
    </row>
    <row r="70" spans="1:8" ht="15" customHeight="1" x14ac:dyDescent="0.2">
      <c r="A70" s="94"/>
      <c r="B70" s="94"/>
      <c r="C70" s="94"/>
      <c r="D70" s="94"/>
      <c r="E70" s="94"/>
      <c r="F70" s="94"/>
      <c r="G70" s="94"/>
      <c r="H70" s="94"/>
    </row>
    <row r="71" spans="1:8" ht="15" customHeight="1" x14ac:dyDescent="0.2">
      <c r="A71" s="94"/>
      <c r="B71" s="94"/>
      <c r="C71" s="94"/>
      <c r="D71" s="94"/>
      <c r="E71" s="94"/>
      <c r="F71" s="94"/>
      <c r="G71" s="94"/>
      <c r="H71" s="94"/>
    </row>
    <row r="72" spans="1:8" ht="15" customHeight="1" x14ac:dyDescent="0.2">
      <c r="A72" s="94"/>
      <c r="B72" s="94"/>
      <c r="C72" s="94"/>
      <c r="D72" s="94"/>
      <c r="E72" s="94"/>
      <c r="F72" s="94"/>
      <c r="G72" s="94"/>
      <c r="H72" s="94"/>
    </row>
    <row r="73" spans="1:8" ht="15" customHeight="1" x14ac:dyDescent="0.2">
      <c r="A73" s="94"/>
      <c r="B73" s="94"/>
      <c r="C73" s="94"/>
      <c r="D73" s="94"/>
      <c r="E73" s="94"/>
      <c r="F73" s="94"/>
      <c r="G73" s="94"/>
      <c r="H73" s="94"/>
    </row>
    <row r="74" spans="1:8" ht="15" customHeight="1" x14ac:dyDescent="0.2">
      <c r="A74" s="94"/>
      <c r="B74" s="94"/>
      <c r="C74" s="94"/>
      <c r="D74" s="94"/>
      <c r="E74" s="94"/>
      <c r="F74" s="94"/>
      <c r="G74" s="94"/>
      <c r="H74" s="94"/>
    </row>
    <row r="75" spans="1:8" ht="15" customHeight="1" x14ac:dyDescent="0.2">
      <c r="A75" s="94"/>
      <c r="B75" s="94"/>
      <c r="C75" s="94"/>
      <c r="D75" s="94"/>
      <c r="E75" s="94"/>
      <c r="F75" s="94"/>
      <c r="G75" s="94"/>
      <c r="H75" s="94"/>
    </row>
    <row r="76" spans="1:8" ht="15" customHeight="1" x14ac:dyDescent="0.2">
      <c r="A76" s="94"/>
      <c r="B76" s="94"/>
      <c r="C76" s="94"/>
      <c r="D76" s="94"/>
      <c r="E76" s="94"/>
      <c r="F76" s="94"/>
      <c r="G76" s="94"/>
      <c r="H76" s="94"/>
    </row>
    <row r="77" spans="1:8" ht="15" customHeight="1" x14ac:dyDescent="0.2">
      <c r="A77" s="94"/>
      <c r="B77" s="94"/>
      <c r="C77" s="94"/>
      <c r="D77" s="94"/>
      <c r="E77" s="94"/>
      <c r="F77" s="94"/>
      <c r="G77" s="94"/>
      <c r="H77" s="94"/>
    </row>
    <row r="78" spans="1:8" ht="15" customHeight="1" x14ac:dyDescent="0.2">
      <c r="A78" s="94"/>
      <c r="B78" s="94"/>
      <c r="C78" s="94"/>
      <c r="D78" s="94"/>
      <c r="E78" s="94"/>
      <c r="F78" s="94"/>
      <c r="G78" s="94"/>
      <c r="H78" s="94"/>
    </row>
    <row r="79" spans="1:8" ht="15" customHeight="1" x14ac:dyDescent="0.2">
      <c r="A79" s="94"/>
      <c r="B79" s="94"/>
      <c r="C79" s="94"/>
      <c r="D79" s="94"/>
      <c r="E79" s="94"/>
      <c r="F79" s="94"/>
      <c r="G79" s="94"/>
      <c r="H79" s="94"/>
    </row>
    <row r="80" spans="1:8" ht="15" customHeight="1" x14ac:dyDescent="0.2">
      <c r="A80" s="94"/>
      <c r="B80" s="94"/>
      <c r="C80" s="94"/>
      <c r="D80" s="94"/>
      <c r="E80" s="94"/>
      <c r="F80" s="94"/>
      <c r="G80" s="94"/>
      <c r="H80" s="94"/>
    </row>
    <row r="81" spans="1:8" ht="15" customHeight="1" x14ac:dyDescent="0.2">
      <c r="A81" s="94"/>
      <c r="B81" s="94"/>
      <c r="C81" s="94"/>
      <c r="D81" s="94"/>
      <c r="E81" s="94"/>
      <c r="F81" s="94"/>
      <c r="G81" s="94"/>
      <c r="H81" s="94"/>
    </row>
    <row r="82" spans="1:8" ht="15" customHeight="1" x14ac:dyDescent="0.2">
      <c r="A82" s="94"/>
      <c r="B82" s="94"/>
      <c r="C82" s="94"/>
      <c r="D82" s="94"/>
      <c r="E82" s="94"/>
      <c r="F82" s="94"/>
      <c r="G82" s="94"/>
      <c r="H82" s="94"/>
    </row>
    <row r="83" spans="1:8" ht="15" customHeight="1" x14ac:dyDescent="0.2">
      <c r="A83" s="94"/>
      <c r="B83" s="94"/>
      <c r="C83" s="94"/>
      <c r="D83" s="94"/>
      <c r="E83" s="94"/>
      <c r="F83" s="94"/>
      <c r="G83" s="94"/>
      <c r="H83" s="94"/>
    </row>
    <row r="84" spans="1:8" ht="15" customHeight="1" x14ac:dyDescent="0.2">
      <c r="A84" s="94"/>
      <c r="B84" s="94"/>
      <c r="C84" s="94"/>
      <c r="D84" s="94"/>
      <c r="E84" s="94"/>
      <c r="F84" s="94"/>
      <c r="G84" s="94"/>
      <c r="H84" s="94"/>
    </row>
    <row r="85" spans="1:8" ht="15" customHeight="1" x14ac:dyDescent="0.2">
      <c r="A85" s="94"/>
      <c r="B85" s="94"/>
      <c r="C85" s="94"/>
      <c r="D85" s="94"/>
      <c r="E85" s="94"/>
      <c r="F85" s="94"/>
      <c r="G85" s="94"/>
      <c r="H85" s="94"/>
    </row>
    <row r="86" spans="1:8" ht="15" customHeight="1" x14ac:dyDescent="0.2">
      <c r="A86" s="94"/>
      <c r="B86" s="94"/>
      <c r="C86" s="94"/>
      <c r="D86" s="94"/>
      <c r="E86" s="94"/>
      <c r="F86" s="94"/>
      <c r="G86" s="94"/>
      <c r="H86" s="94"/>
    </row>
    <row r="87" spans="1:8" ht="15" customHeight="1" x14ac:dyDescent="0.2">
      <c r="A87" s="94"/>
      <c r="B87" s="94"/>
      <c r="C87" s="94"/>
      <c r="D87" s="94"/>
      <c r="E87" s="94"/>
      <c r="F87" s="94"/>
      <c r="G87" s="94"/>
      <c r="H87" s="94"/>
    </row>
    <row r="88" spans="1:8" ht="15" customHeight="1" x14ac:dyDescent="0.2">
      <c r="A88" s="94"/>
      <c r="B88" s="94"/>
      <c r="C88" s="94"/>
      <c r="D88" s="94"/>
      <c r="E88" s="94"/>
      <c r="F88" s="94"/>
      <c r="G88" s="94"/>
      <c r="H88" s="94"/>
    </row>
    <row r="89" spans="1:8" ht="15" customHeight="1" x14ac:dyDescent="0.2">
      <c r="A89" s="94"/>
      <c r="B89" s="94"/>
      <c r="C89" s="94"/>
      <c r="D89" s="94"/>
      <c r="E89" s="94"/>
      <c r="F89" s="94"/>
      <c r="G89" s="94"/>
      <c r="H89" s="94"/>
    </row>
    <row r="90" spans="1:8" ht="15" customHeight="1" x14ac:dyDescent="0.2">
      <c r="A90" s="94"/>
      <c r="B90" s="94"/>
      <c r="C90" s="94"/>
      <c r="D90" s="94"/>
      <c r="E90" s="94"/>
      <c r="F90" s="94"/>
      <c r="G90" s="94"/>
      <c r="H90" s="94"/>
    </row>
    <row r="91" spans="1:8" ht="15" customHeight="1" x14ac:dyDescent="0.2">
      <c r="A91" s="94"/>
      <c r="B91" s="94"/>
      <c r="C91" s="94"/>
      <c r="D91" s="94"/>
      <c r="E91" s="94"/>
      <c r="F91" s="94"/>
      <c r="G91" s="94"/>
      <c r="H91" s="94"/>
    </row>
    <row r="92" spans="1:8" ht="15" customHeight="1" x14ac:dyDescent="0.2">
      <c r="A92" s="94"/>
      <c r="B92" s="94"/>
      <c r="C92" s="94"/>
      <c r="D92" s="94"/>
      <c r="E92" s="94"/>
      <c r="F92" s="94"/>
      <c r="G92" s="94"/>
      <c r="H92" s="94"/>
    </row>
    <row r="93" spans="1:8" ht="15" customHeight="1" x14ac:dyDescent="0.2">
      <c r="A93" s="94"/>
      <c r="B93" s="94"/>
      <c r="C93" s="94"/>
      <c r="D93" s="94"/>
      <c r="E93" s="94"/>
      <c r="F93" s="94"/>
      <c r="G93" s="94"/>
      <c r="H93" s="94"/>
    </row>
    <row r="94" spans="1:8" ht="15" customHeight="1" x14ac:dyDescent="0.2">
      <c r="A94" s="94"/>
      <c r="B94" s="94"/>
      <c r="C94" s="94"/>
      <c r="D94" s="94"/>
      <c r="E94" s="94"/>
      <c r="F94" s="94"/>
      <c r="G94" s="94"/>
      <c r="H94" s="94"/>
    </row>
    <row r="95" spans="1:8" ht="15" customHeight="1" x14ac:dyDescent="0.2">
      <c r="A95" s="94"/>
      <c r="B95" s="94"/>
      <c r="C95" s="94"/>
      <c r="D95" s="94"/>
      <c r="E95" s="94"/>
      <c r="F95" s="94"/>
      <c r="G95" s="94"/>
      <c r="H95" s="94"/>
    </row>
    <row r="96" spans="1:8" ht="15" customHeight="1" x14ac:dyDescent="0.2">
      <c r="A96" s="94"/>
      <c r="B96" s="94"/>
      <c r="C96" s="94"/>
      <c r="D96" s="94"/>
      <c r="E96" s="94"/>
      <c r="F96" s="94"/>
      <c r="G96" s="94"/>
      <c r="H96" s="94"/>
    </row>
    <row r="97" spans="1:8" ht="15" customHeight="1" x14ac:dyDescent="0.2">
      <c r="A97" s="94"/>
      <c r="B97" s="94"/>
      <c r="C97" s="94"/>
      <c r="D97" s="94"/>
      <c r="E97" s="94"/>
      <c r="F97" s="94"/>
      <c r="G97" s="94"/>
      <c r="H97" s="94"/>
    </row>
    <row r="98" spans="1:8" ht="15" customHeight="1" x14ac:dyDescent="0.2">
      <c r="A98" s="94"/>
      <c r="B98" s="94"/>
      <c r="C98" s="94"/>
      <c r="D98" s="94"/>
      <c r="E98" s="94"/>
      <c r="F98" s="94"/>
      <c r="G98" s="94"/>
      <c r="H98" s="94"/>
    </row>
    <row r="99" spans="1:8" ht="15" customHeight="1" x14ac:dyDescent="0.2">
      <c r="A99" s="94"/>
      <c r="B99" s="94"/>
      <c r="C99" s="94"/>
      <c r="D99" s="94"/>
      <c r="E99" s="94"/>
      <c r="F99" s="94"/>
      <c r="G99" s="94"/>
      <c r="H99" s="94"/>
    </row>
    <row r="100" spans="1:8" ht="15" customHeight="1" x14ac:dyDescent="0.2">
      <c r="A100" s="94"/>
      <c r="B100" s="94"/>
      <c r="C100" s="94"/>
      <c r="D100" s="94"/>
      <c r="E100" s="94"/>
      <c r="F100" s="94"/>
      <c r="G100" s="94"/>
      <c r="H100" s="94"/>
    </row>
    <row r="101" spans="1:8" ht="15" customHeight="1" x14ac:dyDescent="0.2">
      <c r="A101" s="94"/>
      <c r="B101" s="94"/>
      <c r="C101" s="94"/>
      <c r="D101" s="94"/>
      <c r="E101" s="94"/>
      <c r="F101" s="94"/>
      <c r="G101" s="94"/>
      <c r="H101" s="94"/>
    </row>
    <row r="102" spans="1:8" ht="15" customHeight="1" x14ac:dyDescent="0.2">
      <c r="A102" s="94"/>
      <c r="B102" s="94"/>
      <c r="C102" s="94"/>
      <c r="D102" s="94"/>
      <c r="E102" s="94"/>
      <c r="F102" s="94"/>
      <c r="G102" s="94"/>
      <c r="H102" s="94"/>
    </row>
    <row r="103" spans="1:8" ht="15" customHeight="1" x14ac:dyDescent="0.2">
      <c r="A103" s="94"/>
      <c r="B103" s="94"/>
      <c r="C103" s="94"/>
      <c r="D103" s="94"/>
      <c r="E103" s="94"/>
      <c r="F103" s="94"/>
      <c r="G103" s="94"/>
      <c r="H103" s="94"/>
    </row>
    <row r="104" spans="1:8" ht="15" customHeight="1" x14ac:dyDescent="0.2">
      <c r="A104" s="94"/>
      <c r="B104" s="94"/>
      <c r="C104" s="94"/>
      <c r="D104" s="94"/>
      <c r="E104" s="94"/>
      <c r="F104" s="94"/>
      <c r="G104" s="94"/>
      <c r="H104" s="94"/>
    </row>
    <row r="105" spans="1:8" ht="15" customHeight="1" x14ac:dyDescent="0.2">
      <c r="A105" s="94"/>
      <c r="B105" s="94"/>
      <c r="C105" s="94"/>
      <c r="D105" s="94"/>
      <c r="E105" s="94"/>
      <c r="F105" s="94"/>
      <c r="G105" s="94"/>
      <c r="H105" s="94"/>
    </row>
    <row r="106" spans="1:8" ht="15" customHeight="1" x14ac:dyDescent="0.2">
      <c r="A106" s="94"/>
      <c r="B106" s="94"/>
      <c r="C106" s="94"/>
      <c r="D106" s="94"/>
      <c r="E106" s="94"/>
      <c r="F106" s="94"/>
      <c r="G106" s="94"/>
      <c r="H106" s="94"/>
    </row>
    <row r="107" spans="1:8" ht="15" customHeight="1" x14ac:dyDescent="0.2">
      <c r="A107" s="94"/>
      <c r="B107" s="94"/>
      <c r="C107" s="94"/>
      <c r="D107" s="94"/>
      <c r="E107" s="94"/>
      <c r="F107" s="94"/>
      <c r="G107" s="94"/>
      <c r="H107" s="94"/>
    </row>
    <row r="108" spans="1:8" ht="15" customHeight="1" x14ac:dyDescent="0.2">
      <c r="A108" s="94"/>
      <c r="B108" s="94"/>
      <c r="C108" s="94"/>
      <c r="D108" s="94"/>
      <c r="E108" s="94"/>
      <c r="F108" s="94"/>
      <c r="G108" s="94"/>
      <c r="H108" s="94"/>
    </row>
    <row r="109" spans="1:8" ht="15" customHeight="1" x14ac:dyDescent="0.2">
      <c r="A109" s="94"/>
      <c r="B109" s="94"/>
      <c r="C109" s="94"/>
      <c r="D109" s="94"/>
      <c r="E109" s="94"/>
      <c r="F109" s="94"/>
      <c r="G109" s="94"/>
      <c r="H109" s="94"/>
    </row>
    <row r="110" spans="1:8" ht="15" customHeight="1" x14ac:dyDescent="0.2">
      <c r="A110" s="94"/>
      <c r="B110" s="94"/>
      <c r="C110" s="94"/>
      <c r="D110" s="94"/>
      <c r="E110" s="94"/>
      <c r="F110" s="94"/>
      <c r="G110" s="94"/>
      <c r="H110" s="94"/>
    </row>
    <row r="111" spans="1:8" ht="15" customHeight="1" x14ac:dyDescent="0.2">
      <c r="A111" s="94"/>
      <c r="B111" s="94"/>
      <c r="C111" s="94"/>
      <c r="D111" s="94"/>
      <c r="E111" s="94"/>
      <c r="F111" s="94"/>
      <c r="G111" s="94"/>
      <c r="H111" s="94"/>
    </row>
    <row r="112" spans="1:8" ht="15" customHeight="1" x14ac:dyDescent="0.2">
      <c r="A112" s="94"/>
      <c r="B112" s="94"/>
      <c r="C112" s="94"/>
      <c r="D112" s="94"/>
      <c r="E112" s="94"/>
      <c r="F112" s="94"/>
      <c r="G112" s="94"/>
      <c r="H112" s="94"/>
    </row>
    <row r="113" spans="1:8" ht="15" customHeight="1" x14ac:dyDescent="0.2">
      <c r="A113" s="94"/>
      <c r="B113" s="94"/>
      <c r="C113" s="94"/>
      <c r="D113" s="94"/>
      <c r="E113" s="94"/>
      <c r="F113" s="94"/>
      <c r="G113" s="94"/>
      <c r="H113" s="94"/>
    </row>
    <row r="114" spans="1:8" ht="15" customHeight="1" x14ac:dyDescent="0.2">
      <c r="A114" s="94"/>
      <c r="B114" s="94"/>
      <c r="C114" s="94"/>
      <c r="D114" s="94"/>
      <c r="E114" s="94"/>
      <c r="F114" s="94"/>
      <c r="G114" s="94"/>
      <c r="H114" s="94"/>
    </row>
    <row r="115" spans="1:8" ht="15" customHeight="1" x14ac:dyDescent="0.2">
      <c r="A115" s="94"/>
      <c r="B115" s="94"/>
      <c r="C115" s="94"/>
      <c r="D115" s="94"/>
      <c r="E115" s="94"/>
      <c r="F115" s="94"/>
      <c r="G115" s="94"/>
      <c r="H115" s="94"/>
    </row>
    <row r="116" spans="1:8" ht="15" customHeight="1" x14ac:dyDescent="0.2">
      <c r="A116" s="94"/>
      <c r="B116" s="94"/>
      <c r="C116" s="94"/>
      <c r="D116" s="94"/>
      <c r="E116" s="94"/>
      <c r="F116" s="94"/>
      <c r="G116" s="94"/>
      <c r="H116" s="94"/>
    </row>
    <row r="117" spans="1:8" ht="15" customHeight="1" x14ac:dyDescent="0.2">
      <c r="A117" s="94"/>
      <c r="B117" s="94"/>
      <c r="C117" s="94"/>
      <c r="D117" s="94"/>
      <c r="E117" s="94"/>
      <c r="F117" s="94"/>
      <c r="G117" s="94"/>
      <c r="H117" s="94"/>
    </row>
    <row r="118" spans="1:8" ht="15" customHeight="1" x14ac:dyDescent="0.2">
      <c r="A118" s="94"/>
      <c r="B118" s="94"/>
      <c r="C118" s="94"/>
      <c r="D118" s="94"/>
      <c r="E118" s="94"/>
      <c r="F118" s="94"/>
      <c r="G118" s="94"/>
      <c r="H118" s="94"/>
    </row>
    <row r="119" spans="1:8" ht="15" customHeight="1" x14ac:dyDescent="0.2">
      <c r="A119" s="94"/>
      <c r="B119" s="94"/>
      <c r="C119" s="94"/>
      <c r="D119" s="94"/>
      <c r="E119" s="94"/>
      <c r="F119" s="94"/>
      <c r="G119" s="94"/>
      <c r="H119" s="94"/>
    </row>
    <row r="120" spans="1:8" ht="15" customHeight="1" x14ac:dyDescent="0.2">
      <c r="A120" s="94"/>
      <c r="B120" s="94"/>
      <c r="C120" s="94"/>
      <c r="D120" s="94"/>
      <c r="E120" s="94"/>
      <c r="F120" s="94"/>
      <c r="G120" s="94"/>
      <c r="H120" s="94"/>
    </row>
    <row r="121" spans="1:8" ht="15" customHeight="1" x14ac:dyDescent="0.2">
      <c r="A121" s="94"/>
      <c r="B121" s="94"/>
      <c r="C121" s="94"/>
      <c r="D121" s="94"/>
      <c r="E121" s="94"/>
      <c r="F121" s="94"/>
      <c r="G121" s="94"/>
      <c r="H121" s="94"/>
    </row>
    <row r="122" spans="1:8" ht="15" customHeight="1" x14ac:dyDescent="0.2">
      <c r="A122" s="94"/>
      <c r="B122" s="94"/>
      <c r="C122" s="94"/>
      <c r="D122" s="94"/>
      <c r="E122" s="94"/>
      <c r="F122" s="94"/>
      <c r="G122" s="94"/>
      <c r="H122" s="94"/>
    </row>
    <row r="123" spans="1:8" ht="15" customHeight="1" x14ac:dyDescent="0.2">
      <c r="A123" s="94"/>
      <c r="B123" s="94"/>
      <c r="C123" s="94"/>
      <c r="D123" s="94"/>
      <c r="E123" s="94"/>
      <c r="F123" s="94"/>
      <c r="G123" s="94"/>
      <c r="H123" s="94"/>
    </row>
    <row r="124" spans="1:8" ht="15" customHeight="1" x14ac:dyDescent="0.2">
      <c r="A124" s="94"/>
      <c r="B124" s="94"/>
      <c r="C124" s="94"/>
      <c r="D124" s="94"/>
      <c r="E124" s="94"/>
      <c r="F124" s="94"/>
      <c r="G124" s="94"/>
      <c r="H124" s="94"/>
    </row>
    <row r="125" spans="1:8" ht="15" customHeight="1" x14ac:dyDescent="0.2">
      <c r="A125" s="94"/>
      <c r="B125" s="94"/>
      <c r="C125" s="94"/>
      <c r="D125" s="94"/>
      <c r="E125" s="94"/>
      <c r="F125" s="94"/>
      <c r="G125" s="94"/>
      <c r="H125" s="94"/>
    </row>
    <row r="126" spans="1:8" ht="15" customHeight="1" x14ac:dyDescent="0.2">
      <c r="A126" s="94"/>
      <c r="B126" s="94"/>
      <c r="C126" s="94"/>
      <c r="D126" s="94"/>
      <c r="E126" s="94"/>
      <c r="F126" s="94"/>
      <c r="G126" s="94"/>
      <c r="H126" s="94"/>
    </row>
    <row r="127" spans="1:8" ht="15" customHeight="1" x14ac:dyDescent="0.2">
      <c r="A127" s="94"/>
      <c r="B127" s="94"/>
      <c r="C127" s="94"/>
      <c r="D127" s="94"/>
      <c r="E127" s="94"/>
      <c r="F127" s="94"/>
      <c r="G127" s="94"/>
      <c r="H127" s="94"/>
    </row>
    <row r="128" spans="1:8" ht="15" customHeight="1" x14ac:dyDescent="0.2">
      <c r="A128" s="94"/>
      <c r="B128" s="94"/>
      <c r="C128" s="94"/>
      <c r="D128" s="94"/>
      <c r="E128" s="94"/>
      <c r="F128" s="94"/>
      <c r="G128" s="94"/>
      <c r="H128" s="94"/>
    </row>
    <row r="129" spans="1:8" ht="15" customHeight="1" x14ac:dyDescent="0.2">
      <c r="A129" s="94"/>
      <c r="B129" s="94"/>
      <c r="C129" s="94"/>
      <c r="D129" s="94"/>
      <c r="E129" s="94"/>
      <c r="F129" s="94"/>
      <c r="G129" s="94"/>
      <c r="H129" s="94"/>
    </row>
    <row r="130" spans="1:8" ht="15" customHeight="1" x14ac:dyDescent="0.2">
      <c r="A130" s="94"/>
      <c r="B130" s="94"/>
      <c r="C130" s="94"/>
      <c r="D130" s="94"/>
      <c r="E130" s="94"/>
      <c r="F130" s="94"/>
      <c r="G130" s="94"/>
      <c r="H130" s="94"/>
    </row>
    <row r="131" spans="1:8" ht="15" customHeight="1" x14ac:dyDescent="0.2">
      <c r="A131" s="94"/>
      <c r="B131" s="94"/>
      <c r="C131" s="94"/>
      <c r="D131" s="94"/>
      <c r="E131" s="94"/>
      <c r="F131" s="94"/>
      <c r="G131" s="94"/>
      <c r="H131" s="94"/>
    </row>
    <row r="132" spans="1:8" ht="15" customHeight="1" x14ac:dyDescent="0.2">
      <c r="A132" s="94"/>
      <c r="B132" s="94"/>
      <c r="C132" s="94"/>
      <c r="D132" s="94"/>
      <c r="E132" s="94"/>
      <c r="F132" s="94"/>
      <c r="G132" s="94"/>
      <c r="H132" s="94"/>
    </row>
    <row r="133" spans="1:8" ht="15" customHeight="1" x14ac:dyDescent="0.2">
      <c r="A133" s="94"/>
      <c r="B133" s="94"/>
      <c r="C133" s="94"/>
      <c r="D133" s="94"/>
      <c r="E133" s="94"/>
      <c r="F133" s="94"/>
      <c r="G133" s="94"/>
      <c r="H133" s="94"/>
    </row>
    <row r="134" spans="1:8" ht="15" customHeight="1" x14ac:dyDescent="0.2">
      <c r="A134" s="94"/>
      <c r="B134" s="94"/>
      <c r="C134" s="94"/>
      <c r="D134" s="94"/>
      <c r="E134" s="94"/>
      <c r="F134" s="94"/>
      <c r="G134" s="94"/>
      <c r="H134" s="94"/>
    </row>
    <row r="135" spans="1:8" ht="15" customHeight="1" x14ac:dyDescent="0.2">
      <c r="A135" s="94"/>
      <c r="B135" s="94"/>
      <c r="C135" s="94"/>
      <c r="D135" s="94"/>
      <c r="E135" s="94"/>
      <c r="F135" s="94"/>
      <c r="G135" s="94"/>
      <c r="H135" s="94"/>
    </row>
    <row r="136" spans="1:8" ht="15" customHeight="1" x14ac:dyDescent="0.2">
      <c r="A136" s="94"/>
      <c r="B136" s="94"/>
      <c r="C136" s="94"/>
      <c r="D136" s="94"/>
      <c r="E136" s="94"/>
      <c r="F136" s="94"/>
      <c r="G136" s="94"/>
      <c r="H136" s="94"/>
    </row>
    <row r="137" spans="1:8" ht="15" customHeight="1" x14ac:dyDescent="0.2">
      <c r="A137" s="94"/>
      <c r="B137" s="94"/>
      <c r="C137" s="94"/>
      <c r="D137" s="94"/>
      <c r="E137" s="94"/>
      <c r="F137" s="94"/>
      <c r="G137" s="94"/>
      <c r="H137" s="94"/>
    </row>
    <row r="138" spans="1:8" ht="15" customHeight="1" x14ac:dyDescent="0.2">
      <c r="A138" s="94"/>
      <c r="B138" s="94"/>
      <c r="C138" s="94"/>
      <c r="D138" s="94"/>
      <c r="E138" s="94"/>
      <c r="F138" s="94"/>
      <c r="G138" s="94"/>
      <c r="H138" s="94"/>
    </row>
    <row r="139" spans="1:8" ht="15" customHeight="1" x14ac:dyDescent="0.2">
      <c r="A139" s="94"/>
      <c r="B139" s="94"/>
      <c r="C139" s="94"/>
      <c r="D139" s="94"/>
      <c r="E139" s="94"/>
      <c r="F139" s="94"/>
      <c r="G139" s="94"/>
      <c r="H139" s="94"/>
    </row>
    <row r="140" spans="1:8" ht="15" customHeight="1" x14ac:dyDescent="0.2">
      <c r="A140" s="94"/>
      <c r="B140" s="94"/>
      <c r="C140" s="94"/>
      <c r="D140" s="94"/>
      <c r="E140" s="94"/>
      <c r="F140" s="94"/>
      <c r="G140" s="94"/>
      <c r="H140" s="94"/>
    </row>
    <row r="141" spans="1:8" ht="15" customHeight="1" x14ac:dyDescent="0.2">
      <c r="A141" s="94"/>
      <c r="B141" s="94"/>
      <c r="C141" s="94"/>
      <c r="D141" s="94"/>
      <c r="E141" s="94"/>
      <c r="F141" s="94"/>
      <c r="G141" s="94"/>
      <c r="H141" s="94"/>
    </row>
    <row r="142" spans="1:8" ht="15" customHeight="1" x14ac:dyDescent="0.2">
      <c r="A142" s="94"/>
      <c r="B142" s="94"/>
      <c r="C142" s="94"/>
      <c r="D142" s="94"/>
      <c r="E142" s="94"/>
      <c r="F142" s="94"/>
      <c r="G142" s="94"/>
      <c r="H142" s="94"/>
    </row>
    <row r="143" spans="1:8" ht="15" customHeight="1" x14ac:dyDescent="0.2">
      <c r="A143" s="94"/>
      <c r="B143" s="94"/>
      <c r="C143" s="94"/>
      <c r="D143" s="94"/>
      <c r="E143" s="94"/>
      <c r="F143" s="94"/>
      <c r="G143" s="94"/>
      <c r="H143" s="94"/>
    </row>
    <row r="144" spans="1:8" ht="15" customHeight="1" x14ac:dyDescent="0.2">
      <c r="A144" s="94"/>
      <c r="B144" s="94"/>
      <c r="C144" s="94"/>
      <c r="D144" s="94"/>
      <c r="E144" s="94"/>
      <c r="F144" s="94"/>
      <c r="G144" s="94"/>
      <c r="H144" s="94"/>
    </row>
    <row r="145" spans="1:8" ht="15" customHeight="1" x14ac:dyDescent="0.2">
      <c r="A145" s="94"/>
      <c r="B145" s="94"/>
      <c r="C145" s="94"/>
      <c r="D145" s="94"/>
      <c r="E145" s="94"/>
      <c r="F145" s="94"/>
      <c r="G145" s="94"/>
      <c r="H145" s="94"/>
    </row>
    <row r="146" spans="1:8" ht="15" customHeight="1" x14ac:dyDescent="0.2">
      <c r="A146" s="94"/>
      <c r="B146" s="94"/>
      <c r="C146" s="94"/>
      <c r="D146" s="94"/>
      <c r="E146" s="94"/>
      <c r="F146" s="94"/>
      <c r="G146" s="94"/>
      <c r="H146" s="94"/>
    </row>
    <row r="147" spans="1:8" ht="15" customHeight="1" x14ac:dyDescent="0.2">
      <c r="A147" s="94"/>
      <c r="B147" s="94"/>
      <c r="C147" s="94"/>
      <c r="D147" s="94"/>
      <c r="E147" s="94"/>
      <c r="F147" s="94"/>
      <c r="G147" s="94"/>
      <c r="H147" s="94"/>
    </row>
    <row r="148" spans="1:8" ht="15" customHeight="1" x14ac:dyDescent="0.2">
      <c r="A148" s="94"/>
      <c r="B148" s="94"/>
      <c r="C148" s="94"/>
      <c r="D148" s="94"/>
      <c r="E148" s="94"/>
      <c r="F148" s="94"/>
      <c r="G148" s="94"/>
      <c r="H148" s="94"/>
    </row>
    <row r="149" spans="1:8" ht="15" customHeight="1" x14ac:dyDescent="0.2">
      <c r="A149" s="94"/>
      <c r="B149" s="94"/>
      <c r="C149" s="94"/>
      <c r="D149" s="94"/>
      <c r="E149" s="94"/>
      <c r="F149" s="94"/>
      <c r="G149" s="94"/>
      <c r="H149" s="94"/>
    </row>
    <row r="150" spans="1:8" ht="15" customHeight="1" x14ac:dyDescent="0.2">
      <c r="A150" s="94"/>
      <c r="B150" s="94"/>
      <c r="C150" s="94"/>
      <c r="D150" s="94"/>
      <c r="E150" s="94"/>
      <c r="F150" s="94"/>
      <c r="G150" s="94"/>
      <c r="H150" s="94"/>
    </row>
    <row r="151" spans="1:8" ht="15" customHeight="1" x14ac:dyDescent="0.2">
      <c r="A151" s="94"/>
      <c r="B151" s="94"/>
      <c r="C151" s="94"/>
      <c r="D151" s="94"/>
      <c r="E151" s="94"/>
      <c r="F151" s="94"/>
      <c r="G151" s="94"/>
      <c r="H151" s="94"/>
    </row>
    <row r="152" spans="1:8" ht="15" customHeight="1" x14ac:dyDescent="0.2">
      <c r="A152" s="94"/>
      <c r="B152" s="94"/>
      <c r="C152" s="94"/>
      <c r="D152" s="94"/>
      <c r="E152" s="94"/>
      <c r="F152" s="94"/>
      <c r="G152" s="94"/>
      <c r="H152" s="94"/>
    </row>
    <row r="153" spans="1:8" ht="15" customHeight="1" x14ac:dyDescent="0.2">
      <c r="A153" s="94"/>
      <c r="B153" s="94"/>
      <c r="C153" s="94"/>
      <c r="D153" s="94"/>
      <c r="E153" s="94"/>
      <c r="F153" s="94"/>
      <c r="G153" s="94"/>
      <c r="H153" s="94"/>
    </row>
    <row r="154" spans="1:8" ht="15" customHeight="1" x14ac:dyDescent="0.2">
      <c r="A154" s="94"/>
      <c r="B154" s="94"/>
      <c r="C154" s="94"/>
      <c r="D154" s="94"/>
      <c r="E154" s="94"/>
      <c r="F154" s="94"/>
      <c r="G154" s="94"/>
      <c r="H154" s="94"/>
    </row>
    <row r="155" spans="1:8" ht="15" customHeight="1" x14ac:dyDescent="0.2">
      <c r="A155" s="94"/>
      <c r="B155" s="94"/>
      <c r="C155" s="94"/>
      <c r="D155" s="94"/>
      <c r="E155" s="94"/>
      <c r="F155" s="94"/>
      <c r="G155" s="94"/>
      <c r="H155" s="94"/>
    </row>
    <row r="156" spans="1:8" ht="15" customHeight="1" x14ac:dyDescent="0.2">
      <c r="A156" s="94"/>
      <c r="B156" s="94"/>
      <c r="C156" s="94"/>
      <c r="D156" s="94"/>
      <c r="E156" s="94"/>
      <c r="F156" s="94"/>
      <c r="G156" s="94"/>
      <c r="H156" s="94"/>
    </row>
    <row r="157" spans="1:8" ht="15" customHeight="1" x14ac:dyDescent="0.2">
      <c r="A157" s="94"/>
      <c r="B157" s="94"/>
      <c r="C157" s="94"/>
      <c r="D157" s="94"/>
      <c r="E157" s="94"/>
      <c r="F157" s="94"/>
      <c r="G157" s="94"/>
      <c r="H157" s="94"/>
    </row>
    <row r="158" spans="1:8" ht="15" customHeight="1" x14ac:dyDescent="0.2">
      <c r="A158" s="94"/>
      <c r="B158" s="94"/>
      <c r="C158" s="94"/>
      <c r="D158" s="94"/>
      <c r="E158" s="94"/>
      <c r="F158" s="94"/>
      <c r="G158" s="94"/>
      <c r="H158" s="94"/>
    </row>
    <row r="159" spans="1:8" ht="15" customHeight="1" x14ac:dyDescent="0.2">
      <c r="A159" s="94"/>
      <c r="B159" s="94"/>
      <c r="C159" s="94"/>
      <c r="D159" s="94"/>
      <c r="E159" s="94"/>
      <c r="F159" s="94"/>
      <c r="G159" s="94"/>
      <c r="H159" s="94"/>
    </row>
    <row r="160" spans="1:8" ht="15" customHeight="1" x14ac:dyDescent="0.2">
      <c r="A160" s="94"/>
      <c r="B160" s="94"/>
      <c r="C160" s="94"/>
      <c r="D160" s="94"/>
      <c r="E160" s="94"/>
      <c r="F160" s="94"/>
      <c r="G160" s="94"/>
      <c r="H160" s="94"/>
    </row>
    <row r="161" spans="1:8" ht="15" customHeight="1" x14ac:dyDescent="0.2">
      <c r="A161" s="94"/>
      <c r="B161" s="94"/>
      <c r="C161" s="94"/>
      <c r="D161" s="94"/>
      <c r="E161" s="94"/>
      <c r="F161" s="94"/>
      <c r="G161" s="94"/>
      <c r="H161" s="94"/>
    </row>
    <row r="162" spans="1:8" ht="15" customHeight="1" x14ac:dyDescent="0.2">
      <c r="A162" s="94"/>
      <c r="B162" s="94"/>
      <c r="C162" s="94"/>
      <c r="D162" s="94"/>
      <c r="E162" s="94"/>
      <c r="F162" s="94"/>
      <c r="G162" s="94"/>
      <c r="H162" s="94"/>
    </row>
    <row r="163" spans="1:8" ht="15" customHeight="1" x14ac:dyDescent="0.2">
      <c r="A163" s="94"/>
      <c r="B163" s="94"/>
      <c r="C163" s="94"/>
      <c r="D163" s="94"/>
      <c r="E163" s="94"/>
      <c r="F163" s="94"/>
      <c r="G163" s="94"/>
      <c r="H163" s="94"/>
    </row>
    <row r="164" spans="1:8" ht="15" customHeight="1" x14ac:dyDescent="0.2">
      <c r="A164" s="94"/>
      <c r="B164" s="94"/>
      <c r="C164" s="94"/>
      <c r="D164" s="94"/>
      <c r="E164" s="94"/>
      <c r="F164" s="94"/>
      <c r="G164" s="94"/>
      <c r="H164" s="94"/>
    </row>
    <row r="165" spans="1:8" ht="15" customHeight="1" x14ac:dyDescent="0.2">
      <c r="A165" s="94"/>
      <c r="B165" s="94"/>
      <c r="C165" s="94"/>
      <c r="D165" s="94"/>
      <c r="E165" s="94"/>
      <c r="F165" s="94"/>
      <c r="G165" s="94"/>
      <c r="H165" s="94"/>
    </row>
    <row r="166" spans="1:8" ht="15" customHeight="1" x14ac:dyDescent="0.2">
      <c r="A166" s="94"/>
      <c r="B166" s="94"/>
      <c r="C166" s="94"/>
      <c r="D166" s="94"/>
      <c r="E166" s="94"/>
      <c r="F166" s="94"/>
      <c r="G166" s="94"/>
      <c r="H166" s="94"/>
    </row>
    <row r="167" spans="1:8" ht="15" customHeight="1" x14ac:dyDescent="0.2">
      <c r="A167" s="94"/>
      <c r="B167" s="94"/>
      <c r="C167" s="94"/>
      <c r="D167" s="94"/>
      <c r="E167" s="94"/>
      <c r="F167" s="94"/>
      <c r="G167" s="94"/>
      <c r="H167" s="94"/>
    </row>
    <row r="168" spans="1:8" ht="15" customHeight="1" x14ac:dyDescent="0.2">
      <c r="A168" s="94"/>
      <c r="B168" s="94"/>
      <c r="C168" s="94"/>
      <c r="D168" s="94"/>
      <c r="E168" s="94"/>
      <c r="F168" s="94"/>
      <c r="G168" s="94"/>
      <c r="H168" s="94"/>
    </row>
    <row r="169" spans="1:8" ht="15" customHeight="1" x14ac:dyDescent="0.2">
      <c r="A169" s="94"/>
      <c r="B169" s="94"/>
      <c r="C169" s="94"/>
      <c r="D169" s="94"/>
      <c r="E169" s="94"/>
      <c r="F169" s="94"/>
      <c r="G169" s="94"/>
      <c r="H169" s="94"/>
    </row>
    <row r="170" spans="1:8" ht="15" customHeight="1" x14ac:dyDescent="0.2">
      <c r="A170" s="94"/>
      <c r="B170" s="94"/>
      <c r="C170" s="94"/>
      <c r="D170" s="94"/>
      <c r="E170" s="94"/>
      <c r="F170" s="94"/>
      <c r="G170" s="94"/>
      <c r="H170" s="94"/>
    </row>
    <row r="171" spans="1:8" ht="15" customHeight="1" x14ac:dyDescent="0.2">
      <c r="A171" s="94"/>
      <c r="B171" s="94"/>
      <c r="C171" s="94"/>
      <c r="D171" s="94"/>
      <c r="E171" s="94"/>
      <c r="F171" s="94"/>
      <c r="G171" s="94"/>
      <c r="H171" s="94"/>
    </row>
    <row r="172" spans="1:8" ht="15" customHeight="1" x14ac:dyDescent="0.2">
      <c r="A172" s="94"/>
      <c r="B172" s="94"/>
      <c r="C172" s="94"/>
      <c r="D172" s="94"/>
      <c r="E172" s="94"/>
      <c r="F172" s="94"/>
      <c r="G172" s="94"/>
      <c r="H172" s="94"/>
    </row>
    <row r="173" spans="1:8" ht="15" customHeight="1" x14ac:dyDescent="0.2">
      <c r="A173" s="94"/>
      <c r="B173" s="94"/>
      <c r="C173" s="94"/>
      <c r="D173" s="94"/>
      <c r="E173" s="94"/>
      <c r="F173" s="94"/>
      <c r="G173" s="94"/>
      <c r="H173" s="94"/>
    </row>
    <row r="174" spans="1:8" ht="15" customHeight="1" x14ac:dyDescent="0.2">
      <c r="A174" s="94"/>
      <c r="B174" s="94"/>
      <c r="C174" s="94"/>
      <c r="D174" s="94"/>
      <c r="E174" s="94"/>
      <c r="F174" s="94"/>
      <c r="G174" s="94"/>
      <c r="H174" s="94"/>
    </row>
    <row r="175" spans="1:8" ht="15" customHeight="1" x14ac:dyDescent="0.2">
      <c r="A175" s="94"/>
      <c r="B175" s="94"/>
      <c r="C175" s="94"/>
      <c r="D175" s="94"/>
      <c r="E175" s="94"/>
      <c r="F175" s="94"/>
      <c r="G175" s="94"/>
      <c r="H175" s="94"/>
    </row>
    <row r="176" spans="1:8" ht="15" customHeight="1" x14ac:dyDescent="0.2">
      <c r="A176" s="94"/>
      <c r="B176" s="94"/>
      <c r="C176" s="94"/>
      <c r="D176" s="94"/>
      <c r="E176" s="94"/>
      <c r="F176" s="94"/>
      <c r="G176" s="94"/>
      <c r="H176" s="94"/>
    </row>
    <row r="177" spans="1:8" ht="15" customHeight="1" x14ac:dyDescent="0.2">
      <c r="A177" s="94"/>
      <c r="B177" s="94"/>
      <c r="C177" s="94"/>
      <c r="D177" s="94"/>
      <c r="E177" s="94"/>
      <c r="F177" s="94"/>
      <c r="G177" s="94"/>
      <c r="H177" s="94"/>
    </row>
    <row r="178" spans="1:8" ht="15" customHeight="1" x14ac:dyDescent="0.2">
      <c r="A178" s="94"/>
      <c r="B178" s="94"/>
      <c r="C178" s="94"/>
      <c r="D178" s="94"/>
      <c r="E178" s="94"/>
      <c r="F178" s="94"/>
      <c r="G178" s="94"/>
      <c r="H178" s="94"/>
    </row>
    <row r="179" spans="1:8" ht="15" customHeight="1" x14ac:dyDescent="0.2">
      <c r="A179" s="94"/>
      <c r="B179" s="94"/>
      <c r="C179" s="94"/>
      <c r="D179" s="94"/>
      <c r="E179" s="94"/>
      <c r="F179" s="94"/>
      <c r="G179" s="94"/>
      <c r="H179" s="94"/>
    </row>
    <row r="180" spans="1:8" ht="15" customHeight="1" x14ac:dyDescent="0.2">
      <c r="A180" s="94"/>
      <c r="B180" s="94"/>
      <c r="C180" s="94"/>
      <c r="D180" s="94"/>
      <c r="E180" s="94"/>
      <c r="F180" s="94"/>
      <c r="G180" s="94"/>
      <c r="H180" s="94"/>
    </row>
    <row r="181" spans="1:8" ht="15" customHeight="1" x14ac:dyDescent="0.2">
      <c r="A181" s="94"/>
      <c r="B181" s="94"/>
      <c r="C181" s="94"/>
      <c r="D181" s="94"/>
      <c r="E181" s="94"/>
      <c r="F181" s="94"/>
      <c r="G181" s="94"/>
      <c r="H181" s="94"/>
    </row>
    <row r="182" spans="1:8" ht="15" customHeight="1" x14ac:dyDescent="0.2">
      <c r="A182" s="94"/>
      <c r="B182" s="94"/>
      <c r="C182" s="94"/>
      <c r="D182" s="94"/>
      <c r="E182" s="94"/>
      <c r="F182" s="94"/>
      <c r="G182" s="94"/>
      <c r="H182" s="94"/>
    </row>
    <row r="183" spans="1:8" ht="15" customHeight="1" x14ac:dyDescent="0.2">
      <c r="A183" s="94"/>
      <c r="B183" s="94"/>
      <c r="C183" s="94"/>
      <c r="D183" s="94"/>
      <c r="E183" s="94"/>
      <c r="F183" s="94"/>
      <c r="G183" s="94"/>
      <c r="H183" s="94"/>
    </row>
    <row r="184" spans="1:8" ht="15" customHeight="1" x14ac:dyDescent="0.2">
      <c r="A184" s="94"/>
      <c r="B184" s="94"/>
      <c r="C184" s="94"/>
      <c r="D184" s="94"/>
      <c r="E184" s="94"/>
      <c r="F184" s="94"/>
      <c r="G184" s="94"/>
      <c r="H184" s="94"/>
    </row>
    <row r="185" spans="1:8" ht="15" customHeight="1" x14ac:dyDescent="0.2">
      <c r="A185" s="94"/>
      <c r="B185" s="94"/>
      <c r="C185" s="94"/>
      <c r="D185" s="94"/>
      <c r="E185" s="94"/>
      <c r="F185" s="94"/>
      <c r="G185" s="94"/>
      <c r="H185" s="94"/>
    </row>
    <row r="186" spans="1:8" ht="15" customHeight="1" x14ac:dyDescent="0.2">
      <c r="A186" s="94"/>
      <c r="B186" s="94"/>
      <c r="C186" s="94"/>
      <c r="D186" s="94"/>
      <c r="E186" s="94"/>
      <c r="F186" s="94"/>
      <c r="G186" s="94"/>
      <c r="H186" s="94"/>
    </row>
    <row r="187" spans="1:8" ht="15" customHeight="1" x14ac:dyDescent="0.2">
      <c r="A187" s="94"/>
      <c r="B187" s="94"/>
      <c r="C187" s="94"/>
      <c r="D187" s="94"/>
      <c r="E187" s="94"/>
      <c r="F187" s="94"/>
      <c r="G187" s="94"/>
      <c r="H187" s="94"/>
    </row>
    <row r="188" spans="1:8" ht="15" customHeight="1" x14ac:dyDescent="0.2">
      <c r="A188" s="94"/>
      <c r="B188" s="94"/>
      <c r="C188" s="94"/>
      <c r="D188" s="94"/>
      <c r="E188" s="94"/>
      <c r="F188" s="94"/>
      <c r="G188" s="94"/>
      <c r="H188" s="94"/>
    </row>
    <row r="189" spans="1:8" ht="15" customHeight="1" x14ac:dyDescent="0.2">
      <c r="A189" s="94"/>
      <c r="B189" s="94"/>
      <c r="C189" s="94"/>
      <c r="D189" s="94"/>
      <c r="E189" s="94"/>
      <c r="F189" s="94"/>
      <c r="G189" s="94"/>
      <c r="H189" s="94"/>
    </row>
    <row r="190" spans="1:8" ht="15" customHeight="1" x14ac:dyDescent="0.2">
      <c r="A190" s="94"/>
      <c r="B190" s="94"/>
      <c r="C190" s="94"/>
      <c r="D190" s="94"/>
      <c r="E190" s="94"/>
      <c r="F190" s="94"/>
      <c r="G190" s="94"/>
      <c r="H190" s="94"/>
    </row>
    <row r="191" spans="1:8" ht="15" customHeight="1" x14ac:dyDescent="0.2">
      <c r="A191" s="94"/>
      <c r="B191" s="94"/>
      <c r="C191" s="94"/>
      <c r="D191" s="94"/>
      <c r="E191" s="94"/>
      <c r="F191" s="94"/>
      <c r="G191" s="94"/>
      <c r="H191" s="94"/>
    </row>
    <row r="192" spans="1:8" ht="15" customHeight="1" x14ac:dyDescent="0.2">
      <c r="A192" s="94"/>
      <c r="B192" s="94"/>
      <c r="C192" s="94"/>
      <c r="D192" s="94"/>
      <c r="E192" s="94"/>
      <c r="F192" s="94"/>
      <c r="G192" s="94"/>
      <c r="H192" s="94"/>
    </row>
    <row r="193" spans="1:8" ht="15" customHeight="1" x14ac:dyDescent="0.2">
      <c r="A193" s="94"/>
      <c r="B193" s="94"/>
      <c r="C193" s="94"/>
      <c r="D193" s="94"/>
      <c r="E193" s="94"/>
      <c r="F193" s="94"/>
      <c r="G193" s="94"/>
      <c r="H193" s="94"/>
    </row>
    <row r="194" spans="1:8" ht="15" customHeight="1" x14ac:dyDescent="0.2">
      <c r="A194" s="94"/>
      <c r="B194" s="94"/>
      <c r="C194" s="94"/>
      <c r="D194" s="94"/>
      <c r="E194" s="94"/>
      <c r="F194" s="94"/>
      <c r="G194" s="94"/>
      <c r="H194" s="94"/>
    </row>
    <row r="195" spans="1:8" ht="15" customHeight="1" x14ac:dyDescent="0.2">
      <c r="A195" s="94"/>
      <c r="B195" s="94"/>
      <c r="C195" s="94"/>
      <c r="D195" s="94"/>
      <c r="E195" s="94"/>
      <c r="F195" s="94"/>
      <c r="G195" s="94"/>
      <c r="H195" s="94"/>
    </row>
    <row r="196" spans="1:8" ht="15" customHeight="1" x14ac:dyDescent="0.2">
      <c r="A196" s="94"/>
      <c r="B196" s="94"/>
      <c r="C196" s="94"/>
      <c r="D196" s="94"/>
      <c r="E196" s="94"/>
      <c r="F196" s="94"/>
      <c r="G196" s="94"/>
      <c r="H196" s="94"/>
    </row>
    <row r="197" spans="1:8" ht="15" customHeight="1" x14ac:dyDescent="0.2">
      <c r="A197" s="94"/>
      <c r="B197" s="94"/>
      <c r="C197" s="94"/>
      <c r="D197" s="94"/>
      <c r="E197" s="94"/>
      <c r="F197" s="94"/>
      <c r="G197" s="94"/>
      <c r="H197" s="94"/>
    </row>
    <row r="198" spans="1:8" ht="15" customHeight="1" x14ac:dyDescent="0.2">
      <c r="A198" s="94"/>
      <c r="B198" s="94"/>
      <c r="C198" s="94"/>
      <c r="D198" s="94"/>
      <c r="E198" s="94"/>
      <c r="F198" s="94"/>
      <c r="G198" s="94"/>
      <c r="H198" s="94"/>
    </row>
    <row r="199" spans="1:8" ht="15" customHeight="1" x14ac:dyDescent="0.2">
      <c r="A199" s="94"/>
      <c r="B199" s="94"/>
      <c r="C199" s="94"/>
      <c r="D199" s="94"/>
      <c r="E199" s="94"/>
      <c r="F199" s="94"/>
      <c r="G199" s="94"/>
      <c r="H199" s="94"/>
    </row>
    <row r="200" spans="1:8" ht="15" customHeight="1" x14ac:dyDescent="0.2">
      <c r="A200" s="94"/>
      <c r="B200" s="94"/>
      <c r="C200" s="94"/>
      <c r="D200" s="94"/>
      <c r="E200" s="94"/>
      <c r="F200" s="94"/>
      <c r="G200" s="94"/>
      <c r="H200" s="94"/>
    </row>
    <row r="201" spans="1:8" ht="15" customHeight="1" x14ac:dyDescent="0.2">
      <c r="A201" s="94"/>
      <c r="B201" s="94"/>
      <c r="C201" s="94"/>
      <c r="D201" s="94"/>
      <c r="E201" s="94"/>
      <c r="F201" s="94"/>
      <c r="G201" s="94"/>
      <c r="H201" s="94"/>
    </row>
    <row r="202" spans="1:8" ht="15" customHeight="1" x14ac:dyDescent="0.2">
      <c r="A202" s="94"/>
      <c r="B202" s="94"/>
      <c r="C202" s="94"/>
      <c r="D202" s="94"/>
      <c r="E202" s="94"/>
      <c r="F202" s="94"/>
      <c r="G202" s="94"/>
      <c r="H202" s="94"/>
    </row>
    <row r="203" spans="1:8" ht="15" customHeight="1" x14ac:dyDescent="0.2">
      <c r="A203" s="94"/>
      <c r="B203" s="94"/>
      <c r="C203" s="94"/>
      <c r="D203" s="94"/>
      <c r="E203" s="94"/>
      <c r="F203" s="94"/>
      <c r="G203" s="94"/>
      <c r="H203" s="94"/>
    </row>
    <row r="204" spans="1:8" ht="15" customHeight="1" x14ac:dyDescent="0.2">
      <c r="A204" s="94"/>
      <c r="B204" s="94"/>
      <c r="C204" s="94"/>
      <c r="D204" s="94"/>
      <c r="E204" s="94"/>
      <c r="F204" s="94"/>
      <c r="G204" s="94"/>
      <c r="H204" s="94"/>
    </row>
    <row r="205" spans="1:8" ht="15" customHeight="1" x14ac:dyDescent="0.2">
      <c r="A205" s="94"/>
      <c r="B205" s="94"/>
      <c r="C205" s="94"/>
      <c r="D205" s="94"/>
      <c r="E205" s="94"/>
      <c r="F205" s="94"/>
      <c r="G205" s="94"/>
      <c r="H205" s="94"/>
    </row>
    <row r="206" spans="1:8" ht="15" customHeight="1" x14ac:dyDescent="0.2">
      <c r="A206" s="94"/>
      <c r="B206" s="94"/>
      <c r="C206" s="94"/>
      <c r="D206" s="94"/>
      <c r="E206" s="94"/>
      <c r="F206" s="94"/>
      <c r="G206" s="94"/>
      <c r="H206" s="94"/>
    </row>
    <row r="207" spans="1:8" ht="15" customHeight="1" x14ac:dyDescent="0.2">
      <c r="A207" s="94"/>
      <c r="B207" s="94"/>
      <c r="C207" s="94"/>
      <c r="D207" s="94"/>
      <c r="E207" s="94"/>
      <c r="F207" s="94"/>
      <c r="G207" s="94"/>
      <c r="H207" s="94"/>
    </row>
    <row r="208" spans="1:8" ht="15" customHeight="1" x14ac:dyDescent="0.2">
      <c r="A208" s="94"/>
      <c r="B208" s="94"/>
      <c r="C208" s="94"/>
      <c r="D208" s="94"/>
      <c r="E208" s="94"/>
      <c r="F208" s="94"/>
      <c r="G208" s="94"/>
      <c r="H208" s="94"/>
    </row>
    <row r="209" spans="1:8" ht="15" customHeight="1" x14ac:dyDescent="0.2">
      <c r="A209" s="94"/>
      <c r="B209" s="94"/>
      <c r="C209" s="94"/>
      <c r="D209" s="94"/>
      <c r="E209" s="94"/>
      <c r="F209" s="94"/>
      <c r="G209" s="94"/>
      <c r="H209" s="94"/>
    </row>
    <row r="210" spans="1:8" ht="15" customHeight="1" x14ac:dyDescent="0.2">
      <c r="A210" s="94"/>
      <c r="B210" s="94"/>
      <c r="C210" s="94"/>
      <c r="D210" s="94"/>
      <c r="E210" s="94"/>
      <c r="F210" s="94"/>
      <c r="G210" s="94"/>
      <c r="H210" s="94"/>
    </row>
    <row r="211" spans="1:8" ht="15" customHeight="1" x14ac:dyDescent="0.2">
      <c r="A211" s="94"/>
      <c r="B211" s="94"/>
      <c r="C211" s="94"/>
      <c r="D211" s="94"/>
      <c r="E211" s="94"/>
      <c r="F211" s="94"/>
      <c r="G211" s="94"/>
      <c r="H211" s="94"/>
    </row>
    <row r="212" spans="1:8" ht="15" customHeight="1" x14ac:dyDescent="0.2">
      <c r="A212" s="94"/>
      <c r="B212" s="94"/>
      <c r="C212" s="94"/>
      <c r="D212" s="94"/>
      <c r="E212" s="94"/>
      <c r="F212" s="94"/>
      <c r="G212" s="94"/>
      <c r="H212" s="94"/>
    </row>
    <row r="213" spans="1:8" ht="15" customHeight="1" x14ac:dyDescent="0.2">
      <c r="A213" s="94"/>
      <c r="B213" s="94"/>
      <c r="C213" s="94"/>
      <c r="D213" s="94"/>
      <c r="E213" s="94"/>
      <c r="F213" s="94"/>
      <c r="G213" s="94"/>
      <c r="H213" s="94"/>
    </row>
    <row r="214" spans="1:8" ht="15" customHeight="1" x14ac:dyDescent="0.2">
      <c r="A214" s="94"/>
      <c r="B214" s="94"/>
      <c r="C214" s="94"/>
      <c r="D214" s="94"/>
      <c r="E214" s="94"/>
      <c r="F214" s="94"/>
      <c r="G214" s="94"/>
      <c r="H214" s="94"/>
    </row>
    <row r="215" spans="1:8" ht="15" customHeight="1" x14ac:dyDescent="0.2">
      <c r="A215" s="94"/>
      <c r="B215" s="94"/>
      <c r="C215" s="94"/>
      <c r="D215" s="94"/>
      <c r="E215" s="94"/>
      <c r="F215" s="94"/>
      <c r="G215" s="94"/>
      <c r="H215" s="94"/>
    </row>
    <row r="216" spans="1:8" ht="15" customHeight="1" x14ac:dyDescent="0.2">
      <c r="A216" s="94"/>
      <c r="B216" s="94"/>
      <c r="C216" s="94"/>
      <c r="D216" s="94"/>
      <c r="E216" s="94"/>
      <c r="F216" s="94"/>
      <c r="G216" s="94"/>
      <c r="H216" s="94"/>
    </row>
    <row r="217" spans="1:8" ht="15" customHeight="1" x14ac:dyDescent="0.2">
      <c r="A217" s="94"/>
      <c r="B217" s="94"/>
      <c r="C217" s="94"/>
      <c r="D217" s="94"/>
      <c r="E217" s="94"/>
      <c r="F217" s="94"/>
      <c r="G217" s="94"/>
      <c r="H217" s="94"/>
    </row>
    <row r="218" spans="1:8" ht="15" customHeight="1" x14ac:dyDescent="0.2">
      <c r="A218" s="94"/>
      <c r="B218" s="94"/>
      <c r="C218" s="94"/>
      <c r="D218" s="94"/>
      <c r="E218" s="94"/>
      <c r="F218" s="94"/>
      <c r="G218" s="94"/>
      <c r="H218" s="94"/>
    </row>
    <row r="219" spans="1:8" ht="15" customHeight="1" x14ac:dyDescent="0.2">
      <c r="A219" s="94"/>
      <c r="B219" s="94"/>
      <c r="C219" s="94"/>
      <c r="D219" s="94"/>
      <c r="E219" s="94"/>
      <c r="F219" s="94"/>
      <c r="G219" s="94"/>
      <c r="H219" s="94"/>
    </row>
    <row r="220" spans="1:8" ht="15" customHeight="1" x14ac:dyDescent="0.2">
      <c r="A220" s="94"/>
      <c r="B220" s="94"/>
      <c r="C220" s="94"/>
      <c r="D220" s="94"/>
      <c r="E220" s="94"/>
      <c r="F220" s="94"/>
      <c r="G220" s="94"/>
      <c r="H220" s="94"/>
    </row>
    <row r="221" spans="1:8" ht="15" customHeight="1" x14ac:dyDescent="0.2">
      <c r="A221" s="94"/>
      <c r="B221" s="94"/>
      <c r="C221" s="94"/>
      <c r="D221" s="94"/>
      <c r="E221" s="94"/>
      <c r="F221" s="94"/>
      <c r="G221" s="94"/>
      <c r="H221" s="94"/>
    </row>
    <row r="222" spans="1:8" ht="15" customHeight="1" x14ac:dyDescent="0.2">
      <c r="A222" s="94"/>
      <c r="B222" s="94"/>
      <c r="C222" s="94"/>
      <c r="D222" s="94"/>
      <c r="E222" s="94"/>
      <c r="F222" s="94"/>
      <c r="G222" s="94"/>
      <c r="H222" s="94"/>
    </row>
    <row r="223" spans="1:8" ht="15" customHeight="1" x14ac:dyDescent="0.2">
      <c r="A223" s="94"/>
      <c r="B223" s="94"/>
      <c r="C223" s="94"/>
      <c r="D223" s="94"/>
      <c r="E223" s="94"/>
      <c r="F223" s="94"/>
      <c r="G223" s="94"/>
      <c r="H223" s="94"/>
    </row>
    <row r="224" spans="1:8" ht="15" customHeight="1" x14ac:dyDescent="0.2">
      <c r="A224" s="94"/>
      <c r="B224" s="94"/>
      <c r="C224" s="94"/>
      <c r="D224" s="94"/>
      <c r="E224" s="94"/>
      <c r="F224" s="94"/>
      <c r="G224" s="94"/>
      <c r="H224" s="94"/>
    </row>
    <row r="225" spans="1:8" ht="15" customHeight="1" x14ac:dyDescent="0.2">
      <c r="A225" s="94"/>
      <c r="B225" s="94"/>
      <c r="C225" s="94"/>
      <c r="D225" s="94"/>
      <c r="E225" s="94"/>
      <c r="F225" s="94"/>
      <c r="G225" s="94"/>
      <c r="H225" s="94"/>
    </row>
    <row r="226" spans="1:8" ht="15" customHeight="1" x14ac:dyDescent="0.2">
      <c r="A226" s="94"/>
      <c r="B226" s="94"/>
      <c r="C226" s="94"/>
      <c r="D226" s="94"/>
      <c r="E226" s="94"/>
      <c r="F226" s="94"/>
      <c r="G226" s="94"/>
      <c r="H226" s="94"/>
    </row>
    <row r="227" spans="1:8" ht="15" customHeight="1" x14ac:dyDescent="0.2">
      <c r="A227" s="94"/>
      <c r="B227" s="94"/>
      <c r="C227" s="94"/>
      <c r="D227" s="94"/>
      <c r="E227" s="94"/>
      <c r="F227" s="94"/>
      <c r="G227" s="94"/>
      <c r="H227" s="94"/>
    </row>
    <row r="228" spans="1:8" ht="15" customHeight="1" x14ac:dyDescent="0.2">
      <c r="A228" s="94"/>
      <c r="B228" s="94"/>
      <c r="C228" s="94"/>
      <c r="D228" s="94"/>
      <c r="E228" s="94"/>
      <c r="F228" s="94"/>
      <c r="G228" s="94"/>
      <c r="H228" s="94"/>
    </row>
    <row r="229" spans="1:8" ht="15" customHeight="1" x14ac:dyDescent="0.2">
      <c r="A229" s="94"/>
      <c r="B229" s="94"/>
      <c r="C229" s="94"/>
      <c r="D229" s="94"/>
      <c r="E229" s="94"/>
      <c r="F229" s="94"/>
      <c r="G229" s="94"/>
      <c r="H229" s="94"/>
    </row>
    <row r="230" spans="1:8" ht="15" customHeight="1" x14ac:dyDescent="0.2">
      <c r="A230" s="94"/>
      <c r="B230" s="94"/>
      <c r="C230" s="94"/>
      <c r="D230" s="94"/>
      <c r="E230" s="94"/>
      <c r="F230" s="94"/>
      <c r="G230" s="94"/>
      <c r="H230" s="94"/>
    </row>
    <row r="231" spans="1:8" ht="15" customHeight="1" x14ac:dyDescent="0.2">
      <c r="A231" s="94"/>
      <c r="B231" s="94"/>
      <c r="C231" s="94"/>
      <c r="D231" s="94"/>
      <c r="E231" s="94"/>
      <c r="F231" s="94"/>
      <c r="G231" s="94"/>
      <c r="H231" s="94"/>
    </row>
    <row r="232" spans="1:8" ht="15" customHeight="1" x14ac:dyDescent="0.2">
      <c r="A232" s="94"/>
      <c r="B232" s="94"/>
      <c r="C232" s="94"/>
      <c r="D232" s="94"/>
      <c r="E232" s="94"/>
      <c r="F232" s="94"/>
      <c r="G232" s="94"/>
      <c r="H232" s="94"/>
    </row>
    <row r="233" spans="1:8" ht="15" customHeight="1" x14ac:dyDescent="0.2">
      <c r="A233" s="94"/>
      <c r="B233" s="94"/>
      <c r="C233" s="94"/>
      <c r="D233" s="94"/>
      <c r="E233" s="94"/>
      <c r="F233" s="94"/>
      <c r="G233" s="94"/>
      <c r="H233" s="94"/>
    </row>
    <row r="234" spans="1:8" ht="15" customHeight="1" x14ac:dyDescent="0.2">
      <c r="A234" s="94"/>
      <c r="B234" s="94"/>
      <c r="C234" s="94"/>
      <c r="D234" s="94"/>
      <c r="E234" s="94"/>
      <c r="F234" s="94"/>
      <c r="G234" s="94"/>
      <c r="H234" s="94"/>
    </row>
    <row r="235" spans="1:8" ht="15" customHeight="1" x14ac:dyDescent="0.2">
      <c r="A235" s="94"/>
      <c r="B235" s="94"/>
      <c r="C235" s="94"/>
      <c r="D235" s="94"/>
      <c r="E235" s="94"/>
      <c r="F235" s="94"/>
      <c r="G235" s="94"/>
      <c r="H235" s="94"/>
    </row>
    <row r="236" spans="1:8" ht="15" customHeight="1" x14ac:dyDescent="0.2">
      <c r="A236" s="94"/>
      <c r="B236" s="94"/>
      <c r="C236" s="94"/>
      <c r="D236" s="94"/>
      <c r="E236" s="94"/>
      <c r="F236" s="94"/>
      <c r="G236" s="94"/>
      <c r="H236" s="94"/>
    </row>
    <row r="237" spans="1:8" ht="15" customHeight="1" x14ac:dyDescent="0.2">
      <c r="A237" s="94"/>
      <c r="B237" s="94"/>
      <c r="C237" s="94"/>
      <c r="D237" s="94"/>
      <c r="E237" s="94"/>
      <c r="F237" s="94"/>
      <c r="G237" s="94"/>
      <c r="H237" s="94"/>
    </row>
    <row r="238" spans="1:8" ht="15" customHeight="1" x14ac:dyDescent="0.2">
      <c r="A238" s="94"/>
      <c r="B238" s="94"/>
      <c r="C238" s="94"/>
      <c r="D238" s="94"/>
      <c r="E238" s="94"/>
      <c r="F238" s="94"/>
      <c r="G238" s="94"/>
      <c r="H238" s="94"/>
    </row>
    <row r="239" spans="1:8" ht="15" customHeight="1" x14ac:dyDescent="0.2">
      <c r="A239" s="94"/>
      <c r="B239" s="94"/>
      <c r="C239" s="94"/>
      <c r="D239" s="94"/>
      <c r="E239" s="94"/>
      <c r="F239" s="94"/>
      <c r="G239" s="94"/>
      <c r="H239" s="94"/>
    </row>
    <row r="240" spans="1:8" ht="15" customHeight="1" x14ac:dyDescent="0.2">
      <c r="A240" s="94"/>
      <c r="B240" s="94"/>
      <c r="C240" s="94"/>
      <c r="D240" s="94"/>
      <c r="E240" s="94"/>
      <c r="F240" s="94"/>
      <c r="G240" s="94"/>
      <c r="H240" s="94"/>
    </row>
    <row r="241" spans="1:8" ht="15" customHeight="1" x14ac:dyDescent="0.2">
      <c r="A241" s="94"/>
      <c r="B241" s="94"/>
      <c r="C241" s="94"/>
      <c r="D241" s="94"/>
      <c r="E241" s="94"/>
      <c r="F241" s="94"/>
      <c r="G241" s="94"/>
      <c r="H241" s="94"/>
    </row>
    <row r="242" spans="1:8" ht="15" customHeight="1" x14ac:dyDescent="0.2">
      <c r="A242" s="94"/>
      <c r="B242" s="94"/>
      <c r="C242" s="94"/>
      <c r="D242" s="94"/>
      <c r="E242" s="94"/>
      <c r="F242" s="94"/>
      <c r="G242" s="94"/>
      <c r="H242" s="94"/>
    </row>
    <row r="243" spans="1:8" ht="15" customHeight="1" x14ac:dyDescent="0.2">
      <c r="A243" s="94"/>
      <c r="B243" s="94"/>
      <c r="C243" s="94"/>
      <c r="D243" s="94"/>
      <c r="E243" s="94"/>
      <c r="F243" s="94"/>
      <c r="G243" s="94"/>
      <c r="H243" s="94"/>
    </row>
    <row r="244" spans="1:8" ht="15" customHeight="1" x14ac:dyDescent="0.2">
      <c r="A244" s="94"/>
      <c r="B244" s="94"/>
      <c r="C244" s="94"/>
      <c r="D244" s="94"/>
      <c r="E244" s="94"/>
      <c r="F244" s="94"/>
      <c r="G244" s="94"/>
      <c r="H244" s="94"/>
    </row>
    <row r="245" spans="1:8" ht="15" customHeight="1" x14ac:dyDescent="0.2">
      <c r="A245" s="94"/>
      <c r="B245" s="94"/>
      <c r="C245" s="94"/>
      <c r="D245" s="94"/>
      <c r="E245" s="94"/>
      <c r="F245" s="94"/>
      <c r="G245" s="94"/>
      <c r="H245" s="94"/>
    </row>
    <row r="246" spans="1:8" ht="15" customHeight="1" x14ac:dyDescent="0.2">
      <c r="A246" s="94"/>
      <c r="B246" s="94"/>
      <c r="C246" s="94"/>
      <c r="D246" s="94"/>
      <c r="E246" s="94"/>
      <c r="F246" s="94"/>
      <c r="G246" s="94"/>
      <c r="H246" s="94"/>
    </row>
    <row r="247" spans="1:8" ht="15" customHeight="1" x14ac:dyDescent="0.2">
      <c r="A247" s="94"/>
      <c r="B247" s="94"/>
      <c r="C247" s="94"/>
      <c r="D247" s="94"/>
      <c r="E247" s="94"/>
      <c r="F247" s="94"/>
      <c r="G247" s="94"/>
      <c r="H247" s="94"/>
    </row>
    <row r="248" spans="1:8" ht="15" customHeight="1" x14ac:dyDescent="0.2">
      <c r="A248" s="94"/>
      <c r="B248" s="94"/>
      <c r="C248" s="94"/>
      <c r="D248" s="94"/>
      <c r="E248" s="94"/>
      <c r="F248" s="94"/>
      <c r="G248" s="94"/>
      <c r="H248" s="94"/>
    </row>
    <row r="249" spans="1:8" ht="15" customHeight="1" x14ac:dyDescent="0.2">
      <c r="A249" s="94"/>
      <c r="B249" s="94"/>
      <c r="C249" s="94"/>
      <c r="D249" s="94"/>
      <c r="E249" s="94"/>
      <c r="F249" s="94"/>
      <c r="G249" s="94"/>
      <c r="H249" s="94"/>
    </row>
    <row r="250" spans="1:8" ht="15" customHeight="1" x14ac:dyDescent="0.2">
      <c r="A250" s="94"/>
      <c r="B250" s="94"/>
      <c r="C250" s="94"/>
      <c r="D250" s="94"/>
      <c r="E250" s="94"/>
      <c r="F250" s="94"/>
      <c r="G250" s="94"/>
      <c r="H250" s="94"/>
    </row>
    <row r="251" spans="1:8" ht="15" customHeight="1" x14ac:dyDescent="0.2">
      <c r="A251" s="94"/>
      <c r="B251" s="94"/>
      <c r="C251" s="94"/>
      <c r="D251" s="94"/>
      <c r="E251" s="94"/>
      <c r="F251" s="94"/>
      <c r="G251" s="94"/>
      <c r="H251" s="94"/>
    </row>
    <row r="252" spans="1:8" ht="15" customHeight="1" x14ac:dyDescent="0.2">
      <c r="A252" s="94"/>
      <c r="B252" s="94"/>
      <c r="C252" s="94"/>
      <c r="D252" s="94"/>
      <c r="E252" s="94"/>
      <c r="F252" s="94"/>
      <c r="G252" s="94"/>
      <c r="H252" s="94"/>
    </row>
    <row r="253" spans="1:8" ht="15" customHeight="1" x14ac:dyDescent="0.2">
      <c r="A253" s="94"/>
      <c r="B253" s="94"/>
      <c r="C253" s="94"/>
      <c r="D253" s="94"/>
      <c r="E253" s="94"/>
      <c r="F253" s="94"/>
      <c r="G253" s="94"/>
      <c r="H253" s="94"/>
    </row>
    <row r="254" spans="1:8" ht="15" customHeight="1" x14ac:dyDescent="0.2">
      <c r="A254" s="94"/>
      <c r="B254" s="94"/>
      <c r="C254" s="94"/>
      <c r="D254" s="94"/>
      <c r="E254" s="94"/>
      <c r="F254" s="94"/>
      <c r="G254" s="94"/>
      <c r="H254" s="94"/>
    </row>
    <row r="255" spans="1:8" ht="15" customHeight="1" x14ac:dyDescent="0.2">
      <c r="A255" s="94"/>
      <c r="B255" s="94"/>
      <c r="C255" s="94"/>
      <c r="D255" s="94"/>
      <c r="E255" s="94"/>
      <c r="F255" s="94"/>
      <c r="G255" s="94"/>
      <c r="H255" s="94"/>
    </row>
    <row r="256" spans="1:8" ht="15" customHeight="1" x14ac:dyDescent="0.2">
      <c r="A256" s="94"/>
      <c r="B256" s="94"/>
      <c r="C256" s="94"/>
      <c r="D256" s="94"/>
      <c r="E256" s="94"/>
      <c r="F256" s="94"/>
      <c r="G256" s="94"/>
      <c r="H256" s="94"/>
    </row>
    <row r="257" spans="1:8" ht="15" customHeight="1" x14ac:dyDescent="0.2">
      <c r="A257" s="94"/>
      <c r="B257" s="94"/>
      <c r="C257" s="94"/>
      <c r="D257" s="94"/>
      <c r="E257" s="94"/>
      <c r="F257" s="94"/>
      <c r="G257" s="94"/>
      <c r="H257" s="94"/>
    </row>
    <row r="258" spans="1:8" ht="15" customHeight="1" x14ac:dyDescent="0.2">
      <c r="A258" s="94"/>
      <c r="B258" s="94"/>
      <c r="C258" s="94"/>
      <c r="D258" s="94"/>
      <c r="E258" s="94"/>
      <c r="F258" s="94"/>
      <c r="G258" s="94"/>
      <c r="H258" s="94"/>
    </row>
    <row r="259" spans="1:8" ht="15" customHeight="1" x14ac:dyDescent="0.2">
      <c r="A259" s="94"/>
      <c r="B259" s="94"/>
      <c r="C259" s="94"/>
      <c r="D259" s="94"/>
      <c r="E259" s="94"/>
      <c r="F259" s="94"/>
      <c r="G259" s="94"/>
      <c r="H259" s="94"/>
    </row>
    <row r="260" spans="1:8" ht="15" customHeight="1" x14ac:dyDescent="0.2">
      <c r="A260" s="94"/>
      <c r="B260" s="94"/>
      <c r="C260" s="94"/>
      <c r="D260" s="94"/>
      <c r="E260" s="94"/>
      <c r="F260" s="94"/>
      <c r="G260" s="94"/>
      <c r="H260" s="94"/>
    </row>
    <row r="261" spans="1:8" ht="15" customHeight="1" x14ac:dyDescent="0.2">
      <c r="A261" s="94"/>
      <c r="B261" s="94"/>
      <c r="C261" s="94"/>
      <c r="D261" s="94"/>
      <c r="E261" s="94"/>
      <c r="F261" s="94"/>
      <c r="G261" s="94"/>
      <c r="H261" s="94"/>
    </row>
    <row r="262" spans="1:8" ht="15" customHeight="1" x14ac:dyDescent="0.2">
      <c r="A262" s="94"/>
      <c r="B262" s="94"/>
      <c r="C262" s="94"/>
      <c r="D262" s="94"/>
      <c r="E262" s="94"/>
      <c r="F262" s="94"/>
      <c r="G262" s="94"/>
      <c r="H262" s="94"/>
    </row>
    <row r="263" spans="1:8" ht="15" customHeight="1" x14ac:dyDescent="0.2">
      <c r="A263" s="94"/>
      <c r="B263" s="94"/>
      <c r="C263" s="94"/>
      <c r="D263" s="94"/>
      <c r="E263" s="94"/>
      <c r="F263" s="94"/>
      <c r="G263" s="94"/>
      <c r="H263" s="94"/>
    </row>
    <row r="264" spans="1:8" ht="15" customHeight="1" x14ac:dyDescent="0.2">
      <c r="A264" s="94"/>
      <c r="B264" s="94"/>
      <c r="C264" s="94"/>
      <c r="D264" s="94"/>
      <c r="E264" s="94"/>
      <c r="F264" s="94"/>
      <c r="G264" s="94"/>
      <c r="H264" s="94"/>
    </row>
    <row r="265" spans="1:8" ht="15" customHeight="1" x14ac:dyDescent="0.2">
      <c r="A265" s="94"/>
      <c r="B265" s="94"/>
      <c r="C265" s="94"/>
      <c r="D265" s="94"/>
      <c r="E265" s="94"/>
      <c r="F265" s="94"/>
      <c r="G265" s="94"/>
      <c r="H265" s="94"/>
    </row>
    <row r="266" spans="1:8" ht="15" customHeight="1" x14ac:dyDescent="0.2">
      <c r="A266" s="94"/>
      <c r="B266" s="94"/>
      <c r="C266" s="94"/>
      <c r="D266" s="94"/>
      <c r="E266" s="94"/>
      <c r="F266" s="94"/>
      <c r="G266" s="94"/>
      <c r="H266" s="94"/>
    </row>
    <row r="267" spans="1:8" ht="15" customHeight="1" x14ac:dyDescent="0.2">
      <c r="A267" s="94"/>
      <c r="B267" s="94"/>
      <c r="C267" s="94"/>
      <c r="D267" s="94"/>
      <c r="E267" s="94"/>
      <c r="F267" s="94"/>
      <c r="G267" s="94"/>
      <c r="H267" s="94"/>
    </row>
    <row r="268" spans="1:8" ht="15" customHeight="1" x14ac:dyDescent="0.2">
      <c r="A268" s="94"/>
      <c r="B268" s="94"/>
      <c r="C268" s="94"/>
      <c r="D268" s="94"/>
      <c r="E268" s="94"/>
      <c r="F268" s="94"/>
      <c r="G268" s="94"/>
      <c r="H268" s="94"/>
    </row>
    <row r="269" spans="1:8" ht="15" customHeight="1" x14ac:dyDescent="0.2">
      <c r="A269" s="94"/>
      <c r="B269" s="94"/>
      <c r="C269" s="94"/>
      <c r="D269" s="94"/>
      <c r="E269" s="94"/>
      <c r="F269" s="94"/>
      <c r="G269" s="94"/>
      <c r="H269" s="94"/>
    </row>
    <row r="270" spans="1:8" ht="15" customHeight="1" x14ac:dyDescent="0.2">
      <c r="A270" s="94"/>
      <c r="B270" s="94"/>
      <c r="C270" s="94"/>
      <c r="D270" s="94"/>
      <c r="E270" s="94"/>
      <c r="F270" s="94"/>
      <c r="G270" s="94"/>
      <c r="H270" s="94"/>
    </row>
    <row r="271" spans="1:8" ht="15" customHeight="1" x14ac:dyDescent="0.2">
      <c r="A271" s="94"/>
      <c r="B271" s="94"/>
      <c r="C271" s="94"/>
      <c r="D271" s="94"/>
      <c r="E271" s="94"/>
      <c r="F271" s="94"/>
      <c r="G271" s="94"/>
      <c r="H271" s="94"/>
    </row>
    <row r="272" spans="1:8" ht="15" customHeight="1" x14ac:dyDescent="0.2">
      <c r="A272" s="94"/>
      <c r="B272" s="94"/>
      <c r="C272" s="94"/>
      <c r="D272" s="94"/>
      <c r="E272" s="94"/>
      <c r="F272" s="94"/>
      <c r="G272" s="94"/>
      <c r="H272" s="94"/>
    </row>
    <row r="273" spans="1:8" ht="15" customHeight="1" x14ac:dyDescent="0.2">
      <c r="A273" s="94"/>
      <c r="B273" s="94"/>
      <c r="C273" s="94"/>
      <c r="D273" s="94"/>
      <c r="E273" s="94"/>
      <c r="F273" s="94"/>
      <c r="G273" s="94"/>
      <c r="H273" s="94"/>
    </row>
    <row r="274" spans="1:8" ht="15" customHeight="1" x14ac:dyDescent="0.2">
      <c r="A274" s="94"/>
      <c r="B274" s="94"/>
      <c r="C274" s="94"/>
      <c r="D274" s="94"/>
      <c r="E274" s="94"/>
      <c r="F274" s="94"/>
      <c r="G274" s="94"/>
      <c r="H274" s="94"/>
    </row>
    <row r="275" spans="1:8" ht="15" customHeight="1" x14ac:dyDescent="0.2">
      <c r="A275" s="94"/>
      <c r="B275" s="94"/>
      <c r="C275" s="94"/>
      <c r="D275" s="94"/>
      <c r="E275" s="94"/>
      <c r="F275" s="94"/>
      <c r="G275" s="94"/>
      <c r="H275" s="94"/>
    </row>
    <row r="276" spans="1:8" ht="15" customHeight="1" x14ac:dyDescent="0.2">
      <c r="A276" s="94"/>
      <c r="B276" s="94"/>
      <c r="C276" s="94"/>
      <c r="D276" s="94"/>
      <c r="E276" s="94"/>
      <c r="F276" s="94"/>
      <c r="G276" s="94"/>
      <c r="H276" s="94"/>
    </row>
    <row r="277" spans="1:8" ht="15" customHeight="1" x14ac:dyDescent="0.2">
      <c r="A277" s="94"/>
      <c r="B277" s="94"/>
      <c r="C277" s="94"/>
      <c r="D277" s="94"/>
      <c r="E277" s="94"/>
      <c r="F277" s="94"/>
      <c r="G277" s="94"/>
      <c r="H277" s="94"/>
    </row>
    <row r="278" spans="1:8" ht="15" customHeight="1" x14ac:dyDescent="0.2">
      <c r="A278" s="94"/>
      <c r="B278" s="94"/>
      <c r="C278" s="94"/>
      <c r="D278" s="94"/>
      <c r="E278" s="94"/>
      <c r="F278" s="94"/>
      <c r="G278" s="94"/>
      <c r="H278" s="94"/>
    </row>
    <row r="279" spans="1:8" ht="15" customHeight="1" x14ac:dyDescent="0.2">
      <c r="A279" s="94"/>
      <c r="B279" s="94"/>
      <c r="C279" s="94"/>
      <c r="D279" s="94"/>
      <c r="E279" s="94"/>
      <c r="F279" s="94"/>
      <c r="G279" s="94"/>
      <c r="H279" s="94"/>
    </row>
    <row r="280" spans="1:8" ht="15" customHeight="1" x14ac:dyDescent="0.2">
      <c r="A280" s="94"/>
      <c r="B280" s="94"/>
      <c r="C280" s="94"/>
      <c r="D280" s="94"/>
      <c r="E280" s="94"/>
      <c r="F280" s="94"/>
      <c r="G280" s="94"/>
      <c r="H280" s="94"/>
    </row>
    <row r="281" spans="1:8" ht="15" customHeight="1" x14ac:dyDescent="0.2">
      <c r="A281" s="94"/>
      <c r="B281" s="94"/>
      <c r="C281" s="94"/>
      <c r="D281" s="94"/>
      <c r="E281" s="94"/>
      <c r="F281" s="94"/>
      <c r="G281" s="94"/>
      <c r="H281" s="94"/>
    </row>
    <row r="282" spans="1:8" ht="15" customHeight="1" x14ac:dyDescent="0.2">
      <c r="A282" s="94"/>
      <c r="B282" s="94"/>
      <c r="C282" s="94"/>
      <c r="D282" s="94"/>
      <c r="E282" s="94"/>
      <c r="F282" s="94"/>
      <c r="G282" s="94"/>
      <c r="H282" s="94"/>
    </row>
    <row r="283" spans="1:8" ht="15" customHeight="1" x14ac:dyDescent="0.2">
      <c r="A283" s="94"/>
      <c r="B283" s="94"/>
      <c r="C283" s="94"/>
      <c r="D283" s="94"/>
      <c r="E283" s="94"/>
      <c r="F283" s="94"/>
      <c r="G283" s="94"/>
      <c r="H283" s="94"/>
    </row>
    <row r="284" spans="1:8" ht="15" customHeight="1" x14ac:dyDescent="0.2">
      <c r="A284" s="94"/>
      <c r="B284" s="94"/>
      <c r="C284" s="94"/>
      <c r="D284" s="94"/>
      <c r="E284" s="94"/>
      <c r="F284" s="94"/>
      <c r="G284" s="94"/>
      <c r="H284" s="94"/>
    </row>
    <row r="285" spans="1:8" ht="15" customHeight="1" x14ac:dyDescent="0.2">
      <c r="A285" s="94"/>
      <c r="B285" s="94"/>
      <c r="C285" s="94"/>
      <c r="D285" s="94"/>
      <c r="E285" s="94"/>
      <c r="F285" s="94"/>
      <c r="G285" s="94"/>
      <c r="H285" s="94"/>
    </row>
    <row r="286" spans="1:8" ht="15" customHeight="1" x14ac:dyDescent="0.2">
      <c r="A286" s="94"/>
      <c r="B286" s="94"/>
      <c r="C286" s="94"/>
      <c r="D286" s="94"/>
      <c r="E286" s="94"/>
      <c r="F286" s="94"/>
      <c r="G286" s="94"/>
      <c r="H286" s="94"/>
    </row>
    <row r="287" spans="1:8" ht="15" customHeight="1" x14ac:dyDescent="0.2">
      <c r="A287" s="94"/>
      <c r="B287" s="94"/>
      <c r="C287" s="94"/>
      <c r="D287" s="94"/>
      <c r="E287" s="94"/>
      <c r="F287" s="94"/>
      <c r="G287" s="94"/>
      <c r="H287" s="94"/>
    </row>
    <row r="288" spans="1:8" ht="15" customHeight="1" x14ac:dyDescent="0.2">
      <c r="A288" s="94"/>
      <c r="B288" s="94"/>
      <c r="C288" s="94"/>
      <c r="D288" s="94"/>
      <c r="E288" s="94"/>
      <c r="F288" s="94"/>
      <c r="G288" s="94"/>
      <c r="H288" s="94"/>
    </row>
    <row r="289" spans="1:8" ht="15" customHeight="1" x14ac:dyDescent="0.2">
      <c r="A289" s="94"/>
      <c r="B289" s="94"/>
      <c r="C289" s="94"/>
      <c r="D289" s="94"/>
      <c r="E289" s="94"/>
      <c r="F289" s="94"/>
      <c r="G289" s="94"/>
      <c r="H289" s="94"/>
    </row>
    <row r="290" spans="1:8" ht="15" customHeight="1" x14ac:dyDescent="0.2">
      <c r="A290" s="94"/>
      <c r="B290" s="94"/>
      <c r="C290" s="94"/>
      <c r="D290" s="94"/>
      <c r="E290" s="94"/>
      <c r="F290" s="94"/>
      <c r="G290" s="94"/>
      <c r="H290" s="94"/>
    </row>
    <row r="291" spans="1:8" ht="15" customHeight="1" x14ac:dyDescent="0.2">
      <c r="A291" s="94"/>
      <c r="B291" s="94"/>
      <c r="C291" s="94"/>
      <c r="D291" s="94"/>
      <c r="E291" s="94"/>
      <c r="F291" s="94"/>
      <c r="G291" s="94"/>
      <c r="H291" s="94"/>
    </row>
    <row r="292" spans="1:8" ht="15" customHeight="1" x14ac:dyDescent="0.2">
      <c r="A292" s="94"/>
      <c r="B292" s="94"/>
      <c r="C292" s="94"/>
      <c r="D292" s="94"/>
      <c r="E292" s="94"/>
      <c r="F292" s="94"/>
      <c r="G292" s="94"/>
      <c r="H292" s="94"/>
    </row>
    <row r="293" spans="1:8" ht="15" customHeight="1" x14ac:dyDescent="0.2">
      <c r="A293" s="94"/>
      <c r="B293" s="94"/>
      <c r="C293" s="94"/>
      <c r="D293" s="94"/>
      <c r="E293" s="94"/>
      <c r="F293" s="94"/>
      <c r="G293" s="94"/>
      <c r="H293" s="94"/>
    </row>
    <row r="294" spans="1:8" ht="15" customHeight="1" x14ac:dyDescent="0.2">
      <c r="A294" s="94"/>
      <c r="B294" s="94"/>
      <c r="C294" s="94"/>
      <c r="D294" s="94"/>
      <c r="E294" s="94"/>
      <c r="F294" s="94"/>
      <c r="G294" s="94"/>
      <c r="H294" s="94"/>
    </row>
    <row r="295" spans="1:8" ht="15" customHeight="1" x14ac:dyDescent="0.2">
      <c r="A295" s="94"/>
      <c r="B295" s="94"/>
      <c r="C295" s="94"/>
      <c r="D295" s="94"/>
      <c r="E295" s="94"/>
      <c r="F295" s="94"/>
      <c r="G295" s="94"/>
      <c r="H295" s="94"/>
    </row>
    <row r="296" spans="1:8" ht="15" customHeight="1" x14ac:dyDescent="0.2">
      <c r="A296" s="94"/>
      <c r="B296" s="94"/>
      <c r="C296" s="94"/>
      <c r="D296" s="94"/>
      <c r="E296" s="94"/>
      <c r="F296" s="94"/>
      <c r="G296" s="94"/>
      <c r="H296" s="94"/>
    </row>
    <row r="297" spans="1:8" ht="15" customHeight="1" x14ac:dyDescent="0.2">
      <c r="A297" s="94"/>
      <c r="B297" s="94"/>
      <c r="C297" s="94"/>
      <c r="D297" s="94"/>
      <c r="E297" s="94"/>
      <c r="F297" s="94"/>
      <c r="G297" s="94"/>
      <c r="H297" s="94"/>
    </row>
    <row r="298" spans="1:8" ht="15" customHeight="1" x14ac:dyDescent="0.2">
      <c r="A298" s="94"/>
      <c r="B298" s="94"/>
      <c r="C298" s="94"/>
      <c r="D298" s="94"/>
      <c r="E298" s="94"/>
      <c r="F298" s="94"/>
      <c r="G298" s="94"/>
      <c r="H298" s="94"/>
    </row>
    <row r="299" spans="1:8" ht="15" customHeight="1" x14ac:dyDescent="0.2">
      <c r="A299" s="94"/>
      <c r="B299" s="94"/>
      <c r="C299" s="94"/>
      <c r="D299" s="94"/>
      <c r="E299" s="94"/>
      <c r="F299" s="94"/>
      <c r="G299" s="94"/>
      <c r="H299" s="94"/>
    </row>
    <row r="300" spans="1:8" ht="15" customHeight="1" x14ac:dyDescent="0.2">
      <c r="A300" s="94"/>
      <c r="B300" s="94"/>
      <c r="C300" s="94"/>
      <c r="D300" s="94"/>
      <c r="E300" s="94"/>
      <c r="F300" s="94"/>
      <c r="G300" s="94"/>
      <c r="H300" s="94"/>
    </row>
    <row r="301" spans="1:8" ht="15" customHeight="1" x14ac:dyDescent="0.2">
      <c r="A301" s="94"/>
      <c r="B301" s="94"/>
      <c r="C301" s="94"/>
      <c r="D301" s="94"/>
      <c r="E301" s="94"/>
      <c r="F301" s="94"/>
      <c r="G301" s="94"/>
      <c r="H301" s="94"/>
    </row>
    <row r="302" spans="1:8" ht="15" customHeight="1" x14ac:dyDescent="0.2">
      <c r="A302" s="94"/>
      <c r="B302" s="94"/>
      <c r="C302" s="94"/>
      <c r="D302" s="94"/>
      <c r="E302" s="94"/>
      <c r="F302" s="94"/>
      <c r="G302" s="94"/>
      <c r="H302" s="94"/>
    </row>
    <row r="303" spans="1:8" ht="15" customHeight="1" x14ac:dyDescent="0.2">
      <c r="A303" s="94"/>
      <c r="B303" s="94"/>
      <c r="C303" s="94"/>
      <c r="D303" s="94"/>
      <c r="E303" s="94"/>
      <c r="F303" s="94"/>
      <c r="G303" s="94"/>
      <c r="H303" s="94"/>
    </row>
    <row r="304" spans="1:8" ht="15" customHeight="1" x14ac:dyDescent="0.2">
      <c r="A304" s="94"/>
      <c r="B304" s="94"/>
      <c r="C304" s="94"/>
      <c r="D304" s="94"/>
      <c r="E304" s="94"/>
      <c r="F304" s="94"/>
      <c r="G304" s="94"/>
      <c r="H304" s="94"/>
    </row>
    <row r="305" spans="1:8" ht="15" customHeight="1" x14ac:dyDescent="0.2">
      <c r="A305" s="94"/>
      <c r="B305" s="94"/>
      <c r="C305" s="94"/>
      <c r="D305" s="94"/>
      <c r="E305" s="94"/>
      <c r="F305" s="94"/>
      <c r="G305" s="94"/>
      <c r="H305" s="94"/>
    </row>
    <row r="306" spans="1:8" ht="15" customHeight="1" x14ac:dyDescent="0.2">
      <c r="A306" s="94"/>
      <c r="B306" s="94"/>
      <c r="C306" s="94"/>
      <c r="D306" s="94"/>
      <c r="E306" s="94"/>
      <c r="F306" s="94"/>
      <c r="G306" s="94"/>
      <c r="H306" s="94"/>
    </row>
    <row r="307" spans="1:8" ht="15" customHeight="1" x14ac:dyDescent="0.2">
      <c r="A307" s="94"/>
      <c r="B307" s="94"/>
      <c r="C307" s="94"/>
      <c r="D307" s="94"/>
      <c r="E307" s="94"/>
      <c r="F307" s="94"/>
      <c r="G307" s="94"/>
      <c r="H307" s="94"/>
    </row>
    <row r="308" spans="1:8" ht="15" customHeight="1" x14ac:dyDescent="0.2">
      <c r="A308" s="94"/>
      <c r="B308" s="94"/>
      <c r="C308" s="94"/>
      <c r="D308" s="94"/>
      <c r="E308" s="94"/>
      <c r="F308" s="94"/>
      <c r="G308" s="94"/>
      <c r="H308" s="94"/>
    </row>
    <row r="309" spans="1:8" ht="15" customHeight="1" x14ac:dyDescent="0.2">
      <c r="A309" s="94"/>
      <c r="B309" s="94"/>
      <c r="C309" s="94"/>
      <c r="D309" s="94"/>
      <c r="E309" s="94"/>
      <c r="F309" s="94"/>
      <c r="G309" s="94"/>
      <c r="H309" s="94"/>
    </row>
    <row r="310" spans="1:8" ht="15" customHeight="1" x14ac:dyDescent="0.2">
      <c r="A310" s="94"/>
      <c r="B310" s="94"/>
      <c r="C310" s="94"/>
      <c r="D310" s="94"/>
      <c r="E310" s="94"/>
      <c r="F310" s="94"/>
      <c r="G310" s="94"/>
      <c r="H310" s="94"/>
    </row>
    <row r="311" spans="1:8" ht="15" customHeight="1" x14ac:dyDescent="0.2">
      <c r="A311" s="94"/>
      <c r="B311" s="94"/>
      <c r="C311" s="94"/>
      <c r="D311" s="94"/>
      <c r="E311" s="94"/>
      <c r="F311" s="94"/>
      <c r="G311" s="94"/>
      <c r="H311" s="94"/>
    </row>
    <row r="312" spans="1:8" ht="15" customHeight="1" x14ac:dyDescent="0.2">
      <c r="A312" s="94"/>
      <c r="B312" s="94"/>
      <c r="C312" s="94"/>
      <c r="D312" s="94"/>
      <c r="E312" s="94"/>
      <c r="F312" s="94"/>
      <c r="G312" s="94"/>
      <c r="H312" s="94"/>
    </row>
    <row r="313" spans="1:8" ht="15" customHeight="1" x14ac:dyDescent="0.2">
      <c r="A313" s="94"/>
      <c r="B313" s="94"/>
      <c r="C313" s="94"/>
      <c r="D313" s="94"/>
      <c r="E313" s="94"/>
      <c r="F313" s="94"/>
      <c r="G313" s="94"/>
      <c r="H313" s="94"/>
    </row>
    <row r="314" spans="1:8" ht="15" customHeight="1" x14ac:dyDescent="0.2">
      <c r="A314" s="94"/>
      <c r="B314" s="94"/>
      <c r="C314" s="94"/>
      <c r="D314" s="94"/>
      <c r="E314" s="94"/>
      <c r="F314" s="94"/>
      <c r="G314" s="94"/>
      <c r="H314" s="94"/>
    </row>
    <row r="315" spans="1:8" ht="15" customHeight="1" x14ac:dyDescent="0.2">
      <c r="A315" s="94"/>
      <c r="B315" s="94"/>
      <c r="C315" s="94"/>
      <c r="D315" s="94"/>
      <c r="E315" s="94"/>
      <c r="F315" s="94"/>
      <c r="G315" s="94"/>
      <c r="H315" s="94"/>
    </row>
    <row r="316" spans="1:8" ht="15" customHeight="1" x14ac:dyDescent="0.2">
      <c r="A316" s="94"/>
      <c r="B316" s="94"/>
      <c r="C316" s="94"/>
      <c r="D316" s="94"/>
      <c r="E316" s="94"/>
      <c r="F316" s="94"/>
      <c r="G316" s="94"/>
      <c r="H316" s="94"/>
    </row>
    <row r="317" spans="1:8" ht="15" customHeight="1" x14ac:dyDescent="0.2">
      <c r="A317" s="94"/>
      <c r="B317" s="94"/>
      <c r="C317" s="94"/>
      <c r="D317" s="94"/>
      <c r="E317" s="94"/>
      <c r="F317" s="94"/>
      <c r="G317" s="94"/>
      <c r="H317" s="94"/>
    </row>
    <row r="318" spans="1:8" ht="15" customHeight="1" x14ac:dyDescent="0.2">
      <c r="A318" s="94"/>
      <c r="B318" s="94"/>
      <c r="C318" s="94"/>
      <c r="D318" s="94"/>
      <c r="E318" s="94"/>
      <c r="F318" s="94"/>
      <c r="G318" s="94"/>
      <c r="H318" s="94"/>
    </row>
    <row r="319" spans="1:8" ht="15" customHeight="1" x14ac:dyDescent="0.2">
      <c r="A319" s="94"/>
      <c r="B319" s="94"/>
      <c r="C319" s="94"/>
      <c r="D319" s="94"/>
      <c r="E319" s="94"/>
      <c r="F319" s="94"/>
      <c r="G319" s="94"/>
      <c r="H319" s="94"/>
    </row>
    <row r="320" spans="1:8" ht="15" customHeight="1" x14ac:dyDescent="0.2">
      <c r="A320" s="94"/>
      <c r="B320" s="94"/>
      <c r="C320" s="94"/>
      <c r="D320" s="94"/>
      <c r="E320" s="94"/>
      <c r="F320" s="94"/>
      <c r="G320" s="94"/>
      <c r="H320" s="94"/>
    </row>
    <row r="321" spans="1:8" ht="15" customHeight="1" x14ac:dyDescent="0.2">
      <c r="A321" s="94"/>
      <c r="B321" s="94"/>
      <c r="C321" s="94"/>
      <c r="D321" s="94"/>
      <c r="E321" s="94"/>
      <c r="F321" s="94"/>
      <c r="G321" s="94"/>
      <c r="H321" s="94"/>
    </row>
    <row r="322" spans="1:8" ht="15" customHeight="1" x14ac:dyDescent="0.2">
      <c r="A322" s="94"/>
      <c r="B322" s="94"/>
      <c r="C322" s="94"/>
      <c r="D322" s="94"/>
      <c r="E322" s="94"/>
      <c r="F322" s="94"/>
      <c r="G322" s="94"/>
      <c r="H322" s="94"/>
    </row>
    <row r="323" spans="1:8" ht="15" customHeight="1" x14ac:dyDescent="0.2">
      <c r="A323" s="94"/>
      <c r="B323" s="94"/>
      <c r="C323" s="94"/>
      <c r="D323" s="94"/>
      <c r="E323" s="94"/>
      <c r="F323" s="94"/>
      <c r="G323" s="94"/>
      <c r="H323" s="94"/>
    </row>
    <row r="324" spans="1:8" ht="15" customHeight="1" x14ac:dyDescent="0.2">
      <c r="A324" s="94"/>
      <c r="B324" s="94"/>
      <c r="C324" s="94"/>
      <c r="D324" s="94"/>
      <c r="E324" s="94"/>
      <c r="F324" s="94"/>
      <c r="G324" s="94"/>
      <c r="H324" s="94"/>
    </row>
    <row r="325" spans="1:8" ht="15" customHeight="1" x14ac:dyDescent="0.2">
      <c r="A325" s="94"/>
      <c r="B325" s="94"/>
      <c r="C325" s="94"/>
      <c r="D325" s="94"/>
      <c r="E325" s="94"/>
      <c r="F325" s="94"/>
      <c r="G325" s="94"/>
      <c r="H325" s="94"/>
    </row>
    <row r="326" spans="1:8" ht="15" customHeight="1" x14ac:dyDescent="0.2">
      <c r="A326" s="94"/>
      <c r="B326" s="94"/>
      <c r="C326" s="94"/>
      <c r="D326" s="94"/>
      <c r="E326" s="94"/>
      <c r="F326" s="94"/>
      <c r="G326" s="94"/>
      <c r="H326" s="94"/>
    </row>
    <row r="327" spans="1:8" ht="15" customHeight="1" x14ac:dyDescent="0.2">
      <c r="A327" s="94"/>
      <c r="B327" s="94"/>
      <c r="C327" s="94"/>
      <c r="D327" s="94"/>
      <c r="E327" s="94"/>
      <c r="F327" s="94"/>
      <c r="G327" s="94"/>
      <c r="H327" s="94"/>
    </row>
    <row r="328" spans="1:8" ht="15" customHeight="1" x14ac:dyDescent="0.2">
      <c r="A328" s="94"/>
      <c r="B328" s="94"/>
      <c r="C328" s="94"/>
      <c r="D328" s="94"/>
      <c r="E328" s="94"/>
      <c r="F328" s="94"/>
      <c r="G328" s="94"/>
      <c r="H328" s="94"/>
    </row>
    <row r="329" spans="1:8" ht="15" customHeight="1" x14ac:dyDescent="0.2">
      <c r="A329" s="94"/>
      <c r="B329" s="94"/>
      <c r="C329" s="94"/>
      <c r="D329" s="94"/>
      <c r="E329" s="94"/>
      <c r="F329" s="94"/>
      <c r="G329" s="94"/>
      <c r="H329" s="94"/>
    </row>
    <row r="330" spans="1:8" ht="15" customHeight="1" x14ac:dyDescent="0.2">
      <c r="A330" s="94"/>
      <c r="B330" s="94"/>
      <c r="C330" s="94"/>
      <c r="D330" s="94"/>
      <c r="E330" s="94"/>
      <c r="F330" s="94"/>
      <c r="G330" s="94"/>
      <c r="H330" s="94"/>
    </row>
    <row r="331" spans="1:8" ht="15" customHeight="1" x14ac:dyDescent="0.2">
      <c r="A331" s="94"/>
      <c r="B331" s="94"/>
      <c r="C331" s="94"/>
      <c r="D331" s="94"/>
      <c r="E331" s="94"/>
      <c r="F331" s="94"/>
      <c r="G331" s="94"/>
      <c r="H331" s="94"/>
    </row>
    <row r="332" spans="1:8" ht="15" customHeight="1" x14ac:dyDescent="0.2">
      <c r="A332" s="94"/>
      <c r="B332" s="94"/>
      <c r="C332" s="94"/>
      <c r="D332" s="94"/>
      <c r="E332" s="94"/>
      <c r="F332" s="94"/>
      <c r="G332" s="94"/>
      <c r="H332" s="94"/>
    </row>
    <row r="333" spans="1:8" ht="15" customHeight="1" x14ac:dyDescent="0.2">
      <c r="A333" s="94"/>
      <c r="B333" s="94"/>
      <c r="C333" s="94"/>
      <c r="D333" s="94"/>
      <c r="E333" s="94"/>
      <c r="F333" s="94"/>
      <c r="G333" s="94"/>
      <c r="H333" s="94"/>
    </row>
    <row r="334" spans="1:8" ht="15" customHeight="1" x14ac:dyDescent="0.2">
      <c r="A334" s="94"/>
      <c r="B334" s="94"/>
      <c r="C334" s="94"/>
      <c r="D334" s="94"/>
      <c r="E334" s="94"/>
      <c r="F334" s="94"/>
      <c r="G334" s="94"/>
      <c r="H334" s="94"/>
    </row>
    <row r="335" spans="1:8" ht="15" customHeight="1" x14ac:dyDescent="0.2">
      <c r="A335" s="94"/>
      <c r="B335" s="94"/>
      <c r="C335" s="94"/>
      <c r="D335" s="94"/>
      <c r="E335" s="94"/>
      <c r="F335" s="94"/>
      <c r="G335" s="94"/>
      <c r="H335" s="94"/>
    </row>
    <row r="336" spans="1:8" ht="15" customHeight="1" x14ac:dyDescent="0.2">
      <c r="A336" s="94"/>
      <c r="B336" s="94"/>
      <c r="C336" s="94"/>
      <c r="D336" s="94"/>
      <c r="E336" s="94"/>
      <c r="F336" s="94"/>
      <c r="G336" s="94"/>
      <c r="H336" s="94"/>
    </row>
    <row r="337" spans="1:8" ht="15" customHeight="1" x14ac:dyDescent="0.2">
      <c r="A337" s="94"/>
      <c r="B337" s="94"/>
      <c r="C337" s="94"/>
      <c r="D337" s="94"/>
      <c r="E337" s="94"/>
      <c r="F337" s="94"/>
      <c r="G337" s="94"/>
      <c r="H337" s="94"/>
    </row>
    <row r="338" spans="1:8" ht="15" customHeight="1" x14ac:dyDescent="0.2">
      <c r="A338" s="94"/>
      <c r="B338" s="94"/>
      <c r="C338" s="94"/>
      <c r="D338" s="94"/>
      <c r="E338" s="94"/>
      <c r="F338" s="94"/>
      <c r="G338" s="94"/>
      <c r="H338" s="94"/>
    </row>
    <row r="339" spans="1:8" ht="15" customHeight="1" x14ac:dyDescent="0.2">
      <c r="A339" s="94"/>
      <c r="B339" s="94"/>
      <c r="C339" s="94"/>
      <c r="D339" s="94"/>
      <c r="E339" s="94"/>
      <c r="F339" s="94"/>
      <c r="G339" s="94"/>
      <c r="H339" s="94"/>
    </row>
    <row r="340" spans="1:8" ht="15" customHeight="1" x14ac:dyDescent="0.2">
      <c r="A340" s="94"/>
      <c r="B340" s="94"/>
      <c r="C340" s="94"/>
      <c r="D340" s="94"/>
      <c r="E340" s="94"/>
      <c r="F340" s="94"/>
      <c r="G340" s="94"/>
      <c r="H340" s="94"/>
    </row>
    <row r="341" spans="1:8" ht="15" customHeight="1" x14ac:dyDescent="0.2">
      <c r="A341" s="94"/>
      <c r="B341" s="94"/>
      <c r="C341" s="94"/>
      <c r="D341" s="94"/>
      <c r="E341" s="94"/>
      <c r="F341" s="94"/>
      <c r="G341" s="94"/>
      <c r="H341" s="94"/>
    </row>
    <row r="342" spans="1:8" ht="15" customHeight="1" x14ac:dyDescent="0.2">
      <c r="A342" s="94"/>
      <c r="B342" s="94"/>
      <c r="C342" s="94"/>
      <c r="D342" s="94"/>
      <c r="E342" s="94"/>
      <c r="F342" s="94"/>
      <c r="G342" s="94"/>
      <c r="H342" s="94"/>
    </row>
    <row r="343" spans="1:8" ht="15" customHeight="1" x14ac:dyDescent="0.2">
      <c r="A343" s="94"/>
      <c r="B343" s="94"/>
      <c r="C343" s="94"/>
      <c r="D343" s="94"/>
      <c r="E343" s="94"/>
      <c r="F343" s="94"/>
      <c r="G343" s="94"/>
      <c r="H343" s="94"/>
    </row>
    <row r="344" spans="1:8" ht="15" customHeight="1" x14ac:dyDescent="0.2">
      <c r="A344" s="94"/>
      <c r="B344" s="94"/>
      <c r="C344" s="94"/>
      <c r="D344" s="94"/>
      <c r="E344" s="94"/>
      <c r="F344" s="94"/>
      <c r="G344" s="94"/>
      <c r="H344" s="94"/>
    </row>
    <row r="345" spans="1:8" ht="15" customHeight="1" x14ac:dyDescent="0.2">
      <c r="A345" s="94"/>
      <c r="B345" s="94"/>
      <c r="C345" s="94"/>
      <c r="D345" s="94"/>
      <c r="E345" s="94"/>
      <c r="F345" s="94"/>
      <c r="G345" s="94"/>
      <c r="H345" s="94"/>
    </row>
    <row r="346" spans="1:8" ht="15" customHeight="1" x14ac:dyDescent="0.2">
      <c r="A346" s="94"/>
      <c r="B346" s="94"/>
      <c r="C346" s="94"/>
      <c r="D346" s="94"/>
      <c r="E346" s="94"/>
      <c r="F346" s="94"/>
      <c r="G346" s="94"/>
      <c r="H346" s="94"/>
    </row>
    <row r="347" spans="1:8" ht="15" customHeight="1" x14ac:dyDescent="0.2">
      <c r="A347" s="94"/>
      <c r="B347" s="94"/>
      <c r="C347" s="94"/>
      <c r="D347" s="94"/>
      <c r="E347" s="94"/>
      <c r="F347" s="94"/>
      <c r="G347" s="94"/>
      <c r="H347" s="94"/>
    </row>
    <row r="348" spans="1:8" ht="15" customHeight="1" x14ac:dyDescent="0.2">
      <c r="A348" s="94"/>
      <c r="B348" s="94"/>
      <c r="C348" s="94"/>
      <c r="D348" s="94"/>
      <c r="E348" s="94"/>
      <c r="F348" s="94"/>
      <c r="G348" s="94"/>
      <c r="H348" s="94"/>
    </row>
    <row r="349" spans="1:8" ht="15" customHeight="1" x14ac:dyDescent="0.2">
      <c r="A349" s="94"/>
      <c r="B349" s="94"/>
      <c r="C349" s="94"/>
      <c r="D349" s="94"/>
      <c r="E349" s="94"/>
      <c r="F349" s="94"/>
      <c r="G349" s="94"/>
      <c r="H349" s="94"/>
    </row>
    <row r="350" spans="1:8" ht="15" customHeight="1" x14ac:dyDescent="0.2">
      <c r="A350" s="94"/>
      <c r="B350" s="94"/>
      <c r="C350" s="94"/>
      <c r="D350" s="94"/>
      <c r="E350" s="94"/>
      <c r="F350" s="94"/>
      <c r="G350" s="94"/>
      <c r="H350" s="94"/>
    </row>
    <row r="351" spans="1:8" ht="15" customHeight="1" x14ac:dyDescent="0.2">
      <c r="A351" s="94"/>
      <c r="B351" s="94"/>
      <c r="C351" s="94"/>
      <c r="D351" s="94"/>
      <c r="E351" s="94"/>
      <c r="F351" s="94"/>
      <c r="G351" s="94"/>
      <c r="H351" s="94"/>
    </row>
    <row r="352" spans="1:8" ht="15" customHeight="1" x14ac:dyDescent="0.2">
      <c r="A352" s="94"/>
      <c r="B352" s="94"/>
      <c r="C352" s="94"/>
      <c r="D352" s="94"/>
      <c r="E352" s="94"/>
      <c r="F352" s="94"/>
      <c r="G352" s="94"/>
      <c r="H352" s="94"/>
    </row>
    <row r="353" spans="1:8" ht="15" customHeight="1" x14ac:dyDescent="0.2">
      <c r="A353" s="94"/>
      <c r="B353" s="94"/>
      <c r="C353" s="94"/>
      <c r="D353" s="94"/>
      <c r="E353" s="94"/>
      <c r="F353" s="94"/>
      <c r="G353" s="94"/>
      <c r="H353" s="94"/>
    </row>
    <row r="354" spans="1:8" ht="15" customHeight="1" x14ac:dyDescent="0.2">
      <c r="A354" s="94"/>
      <c r="B354" s="94"/>
      <c r="C354" s="94"/>
      <c r="D354" s="94"/>
      <c r="E354" s="94"/>
      <c r="F354" s="94"/>
      <c r="G354" s="94"/>
      <c r="H354" s="94"/>
    </row>
    <row r="355" spans="1:8" ht="15" customHeight="1" x14ac:dyDescent="0.2">
      <c r="A355" s="94"/>
      <c r="B355" s="94"/>
      <c r="C355" s="94"/>
      <c r="D355" s="94"/>
      <c r="E355" s="94"/>
      <c r="F355" s="94"/>
      <c r="G355" s="94"/>
      <c r="H355" s="94"/>
    </row>
    <row r="356" spans="1:8" ht="15" customHeight="1" x14ac:dyDescent="0.2">
      <c r="A356" s="94"/>
      <c r="B356" s="94"/>
      <c r="C356" s="94"/>
      <c r="D356" s="94"/>
      <c r="E356" s="94"/>
      <c r="F356" s="94"/>
      <c r="G356" s="94"/>
      <c r="H356" s="94"/>
    </row>
    <row r="357" spans="1:8" ht="15" customHeight="1" x14ac:dyDescent="0.2">
      <c r="A357" s="94"/>
      <c r="B357" s="94"/>
      <c r="C357" s="94"/>
      <c r="D357" s="94"/>
      <c r="E357" s="94"/>
      <c r="F357" s="94"/>
      <c r="G357" s="94"/>
      <c r="H357" s="94"/>
    </row>
    <row r="358" spans="1:8" ht="15" customHeight="1" x14ac:dyDescent="0.2">
      <c r="A358" s="94"/>
      <c r="B358" s="94"/>
      <c r="C358" s="94"/>
      <c r="D358" s="94"/>
      <c r="E358" s="94"/>
      <c r="F358" s="94"/>
      <c r="G358" s="94"/>
      <c r="H358" s="94"/>
    </row>
    <row r="359" spans="1:8" ht="15" customHeight="1" x14ac:dyDescent="0.2">
      <c r="A359" s="94"/>
      <c r="B359" s="94"/>
      <c r="C359" s="94"/>
      <c r="D359" s="94"/>
      <c r="E359" s="94"/>
      <c r="F359" s="94"/>
      <c r="G359" s="94"/>
      <c r="H359" s="94"/>
    </row>
    <row r="360" spans="1:8" ht="15" customHeight="1" x14ac:dyDescent="0.2">
      <c r="A360" s="94"/>
      <c r="B360" s="94"/>
      <c r="C360" s="94"/>
      <c r="D360" s="94"/>
      <c r="E360" s="94"/>
      <c r="F360" s="94"/>
      <c r="G360" s="94"/>
      <c r="H360" s="94"/>
    </row>
    <row r="361" spans="1:8" ht="15" customHeight="1" x14ac:dyDescent="0.2">
      <c r="A361" s="94"/>
      <c r="B361" s="94"/>
      <c r="C361" s="94"/>
      <c r="D361" s="94"/>
      <c r="E361" s="94"/>
      <c r="F361" s="94"/>
      <c r="G361" s="94"/>
      <c r="H361" s="94"/>
    </row>
    <row r="362" spans="1:8" ht="15" customHeight="1" x14ac:dyDescent="0.2">
      <c r="A362" s="94"/>
      <c r="B362" s="94"/>
      <c r="C362" s="94"/>
      <c r="D362" s="94"/>
      <c r="E362" s="94"/>
      <c r="F362" s="94"/>
      <c r="G362" s="94"/>
      <c r="H362" s="94"/>
    </row>
    <row r="363" spans="1:8" ht="15" customHeight="1" x14ac:dyDescent="0.2">
      <c r="A363" s="94"/>
      <c r="B363" s="94"/>
      <c r="C363" s="94"/>
      <c r="D363" s="94"/>
      <c r="E363" s="94"/>
      <c r="F363" s="94"/>
      <c r="G363" s="94"/>
      <c r="H363" s="94"/>
    </row>
    <row r="364" spans="1:8" ht="15" customHeight="1" x14ac:dyDescent="0.2">
      <c r="A364" s="94"/>
      <c r="B364" s="94"/>
      <c r="C364" s="94"/>
      <c r="D364" s="94"/>
      <c r="E364" s="94"/>
      <c r="F364" s="94"/>
      <c r="G364" s="94"/>
      <c r="H364" s="94"/>
    </row>
    <row r="365" spans="1:8" ht="15" customHeight="1" x14ac:dyDescent="0.2">
      <c r="A365" s="94"/>
      <c r="B365" s="94"/>
      <c r="C365" s="94"/>
      <c r="D365" s="94"/>
      <c r="E365" s="94"/>
      <c r="F365" s="94"/>
      <c r="G365" s="94"/>
      <c r="H365" s="94"/>
    </row>
    <row r="366" spans="1:8" ht="15" customHeight="1" x14ac:dyDescent="0.2">
      <c r="A366" s="94"/>
      <c r="B366" s="94"/>
      <c r="C366" s="94"/>
      <c r="D366" s="94"/>
      <c r="E366" s="94"/>
      <c r="F366" s="94"/>
      <c r="G366" s="94"/>
      <c r="H366" s="94"/>
    </row>
    <row r="367" spans="1:8" ht="15" customHeight="1" x14ac:dyDescent="0.2">
      <c r="A367" s="94"/>
      <c r="B367" s="94"/>
      <c r="C367" s="94"/>
      <c r="D367" s="94"/>
      <c r="E367" s="94"/>
      <c r="F367" s="94"/>
      <c r="G367" s="94"/>
      <c r="H367" s="94"/>
    </row>
    <row r="368" spans="1:8" ht="15" customHeight="1" x14ac:dyDescent="0.2">
      <c r="A368" s="94"/>
      <c r="B368" s="94"/>
      <c r="C368" s="94"/>
      <c r="D368" s="94"/>
      <c r="E368" s="94"/>
      <c r="F368" s="94"/>
      <c r="G368" s="94"/>
      <c r="H368" s="94"/>
    </row>
    <row r="369" spans="1:8" ht="15" customHeight="1" x14ac:dyDescent="0.2">
      <c r="A369" s="94"/>
      <c r="B369" s="94"/>
      <c r="C369" s="94"/>
      <c r="D369" s="94"/>
      <c r="E369" s="94"/>
      <c r="F369" s="94"/>
      <c r="G369" s="94"/>
      <c r="H369" s="94"/>
    </row>
    <row r="370" spans="1:8" ht="15" customHeight="1" x14ac:dyDescent="0.2">
      <c r="A370" s="94"/>
      <c r="B370" s="94"/>
      <c r="C370" s="94"/>
      <c r="D370" s="94"/>
      <c r="E370" s="94"/>
      <c r="F370" s="94"/>
      <c r="G370" s="94"/>
      <c r="H370" s="94"/>
    </row>
    <row r="371" spans="1:8" ht="15" customHeight="1" x14ac:dyDescent="0.2">
      <c r="A371" s="94"/>
      <c r="B371" s="94"/>
      <c r="C371" s="94"/>
      <c r="D371" s="94"/>
      <c r="E371" s="94"/>
      <c r="F371" s="94"/>
      <c r="G371" s="94"/>
      <c r="H371" s="94"/>
    </row>
    <row r="372" spans="1:8" ht="15" customHeight="1" x14ac:dyDescent="0.2">
      <c r="A372" s="94"/>
      <c r="B372" s="94"/>
      <c r="C372" s="94"/>
      <c r="D372" s="94"/>
      <c r="E372" s="94"/>
      <c r="F372" s="94"/>
      <c r="G372" s="94"/>
      <c r="H372" s="94"/>
    </row>
    <row r="373" spans="1:8" ht="15" customHeight="1" x14ac:dyDescent="0.2">
      <c r="A373" s="94"/>
      <c r="B373" s="94"/>
      <c r="C373" s="94"/>
      <c r="D373" s="94"/>
      <c r="E373" s="94"/>
      <c r="F373" s="94"/>
      <c r="G373" s="94"/>
      <c r="H373" s="94"/>
    </row>
    <row r="374" spans="1:8" ht="15" customHeight="1" x14ac:dyDescent="0.2">
      <c r="A374" s="94"/>
      <c r="B374" s="94"/>
      <c r="C374" s="94"/>
      <c r="D374" s="94"/>
      <c r="E374" s="94"/>
      <c r="F374" s="94"/>
      <c r="G374" s="94"/>
      <c r="H374" s="94"/>
    </row>
    <row r="375" spans="1:8" ht="15" customHeight="1" x14ac:dyDescent="0.2">
      <c r="A375" s="94"/>
      <c r="B375" s="94"/>
      <c r="C375" s="94"/>
      <c r="D375" s="94"/>
      <c r="E375" s="94"/>
      <c r="F375" s="94"/>
      <c r="G375" s="94"/>
      <c r="H375" s="94"/>
    </row>
    <row r="376" spans="1:8" ht="15" customHeight="1" x14ac:dyDescent="0.2">
      <c r="A376" s="94"/>
      <c r="B376" s="94"/>
      <c r="C376" s="94"/>
      <c r="D376" s="94"/>
      <c r="E376" s="94"/>
      <c r="F376" s="94"/>
      <c r="G376" s="94"/>
      <c r="H376" s="94"/>
    </row>
    <row r="377" spans="1:8" ht="15" customHeight="1" x14ac:dyDescent="0.2">
      <c r="A377" s="94"/>
      <c r="B377" s="94"/>
      <c r="C377" s="94"/>
      <c r="D377" s="94"/>
      <c r="E377" s="94"/>
      <c r="F377" s="94"/>
      <c r="G377" s="94"/>
      <c r="H377" s="94"/>
    </row>
    <row r="378" spans="1:8" ht="15" customHeight="1" x14ac:dyDescent="0.2">
      <c r="A378" s="94"/>
      <c r="B378" s="94"/>
      <c r="C378" s="94"/>
      <c r="D378" s="94"/>
      <c r="E378" s="94"/>
      <c r="F378" s="94"/>
      <c r="G378" s="94"/>
      <c r="H378" s="94"/>
    </row>
    <row r="379" spans="1:8" ht="15" customHeight="1" x14ac:dyDescent="0.2">
      <c r="A379" s="94"/>
      <c r="B379" s="94"/>
      <c r="C379" s="94"/>
      <c r="D379" s="94"/>
      <c r="E379" s="94"/>
      <c r="F379" s="94"/>
      <c r="G379" s="94"/>
      <c r="H379" s="94"/>
    </row>
    <row r="380" spans="1:8" ht="15" customHeight="1" x14ac:dyDescent="0.2">
      <c r="A380" s="94"/>
      <c r="B380" s="94"/>
      <c r="C380" s="94"/>
      <c r="D380" s="94"/>
      <c r="E380" s="94"/>
      <c r="F380" s="94"/>
      <c r="G380" s="94"/>
      <c r="H380" s="94"/>
    </row>
    <row r="381" spans="1:8" ht="15" customHeight="1" x14ac:dyDescent="0.2">
      <c r="A381" s="94"/>
      <c r="B381" s="94"/>
      <c r="C381" s="94"/>
      <c r="D381" s="94"/>
      <c r="E381" s="94"/>
      <c r="F381" s="94"/>
      <c r="G381" s="94"/>
      <c r="H381" s="94"/>
    </row>
    <row r="382" spans="1:8" ht="15" customHeight="1" x14ac:dyDescent="0.2">
      <c r="A382" s="94"/>
      <c r="B382" s="94"/>
      <c r="C382" s="94"/>
      <c r="D382" s="94"/>
      <c r="E382" s="94"/>
      <c r="F382" s="94"/>
      <c r="G382" s="94"/>
      <c r="H382" s="94"/>
    </row>
    <row r="383" spans="1:8" ht="15" customHeight="1" x14ac:dyDescent="0.2">
      <c r="A383" s="94"/>
      <c r="B383" s="94"/>
      <c r="C383" s="94"/>
      <c r="D383" s="94"/>
      <c r="E383" s="94"/>
      <c r="F383" s="94"/>
      <c r="G383" s="94"/>
      <c r="H383" s="94"/>
    </row>
    <row r="384" spans="1:8" ht="15" customHeight="1" x14ac:dyDescent="0.2">
      <c r="A384" s="94"/>
      <c r="B384" s="94"/>
      <c r="C384" s="94"/>
      <c r="D384" s="94"/>
      <c r="E384" s="94"/>
      <c r="F384" s="94"/>
      <c r="G384" s="94"/>
      <c r="H384" s="94"/>
    </row>
    <row r="385" spans="1:8" ht="15" customHeight="1" x14ac:dyDescent="0.2">
      <c r="A385" s="94"/>
      <c r="B385" s="94"/>
      <c r="C385" s="94"/>
      <c r="D385" s="94"/>
      <c r="E385" s="94"/>
      <c r="F385" s="94"/>
      <c r="G385" s="94"/>
      <c r="H385" s="94"/>
    </row>
    <row r="386" spans="1:8" ht="15" customHeight="1" x14ac:dyDescent="0.2">
      <c r="A386" s="94"/>
      <c r="B386" s="94"/>
      <c r="C386" s="94"/>
      <c r="D386" s="94"/>
      <c r="E386" s="94"/>
      <c r="F386" s="94"/>
      <c r="G386" s="94"/>
      <c r="H386" s="94"/>
    </row>
    <row r="387" spans="1:8" ht="15" customHeight="1" x14ac:dyDescent="0.2">
      <c r="A387" s="94"/>
      <c r="B387" s="94"/>
      <c r="C387" s="94"/>
      <c r="D387" s="94"/>
      <c r="E387" s="94"/>
      <c r="F387" s="94"/>
      <c r="G387" s="94"/>
      <c r="H387" s="94"/>
    </row>
    <row r="388" spans="1:8" ht="15" customHeight="1" x14ac:dyDescent="0.2">
      <c r="A388" s="94"/>
      <c r="B388" s="94"/>
      <c r="C388" s="94"/>
      <c r="D388" s="94"/>
      <c r="E388" s="94"/>
      <c r="F388" s="94"/>
      <c r="G388" s="94"/>
      <c r="H388" s="94"/>
    </row>
    <row r="389" spans="1:8" ht="15" customHeight="1" x14ac:dyDescent="0.2">
      <c r="A389" s="94"/>
      <c r="B389" s="94"/>
      <c r="C389" s="94"/>
      <c r="D389" s="94"/>
      <c r="E389" s="94"/>
      <c r="F389" s="94"/>
      <c r="G389" s="94"/>
      <c r="H389" s="94"/>
    </row>
    <row r="390" spans="1:8" ht="15" customHeight="1" x14ac:dyDescent="0.2">
      <c r="A390" s="94"/>
      <c r="B390" s="94"/>
      <c r="C390" s="94"/>
      <c r="D390" s="94"/>
      <c r="E390" s="94"/>
      <c r="F390" s="94"/>
      <c r="G390" s="94"/>
      <c r="H390" s="94"/>
    </row>
    <row r="391" spans="1:8" ht="15" customHeight="1" x14ac:dyDescent="0.2">
      <c r="A391" s="94"/>
      <c r="B391" s="94"/>
      <c r="C391" s="94"/>
      <c r="D391" s="94"/>
      <c r="E391" s="94"/>
      <c r="F391" s="94"/>
      <c r="G391" s="94"/>
      <c r="H391" s="94"/>
    </row>
    <row r="392" spans="1:8" ht="15" customHeight="1" x14ac:dyDescent="0.2">
      <c r="A392" s="94"/>
      <c r="B392" s="94"/>
      <c r="C392" s="94"/>
      <c r="D392" s="94"/>
      <c r="E392" s="94"/>
      <c r="F392" s="94"/>
      <c r="G392" s="94"/>
      <c r="H392" s="94"/>
    </row>
    <row r="393" spans="1:8" ht="15" customHeight="1" x14ac:dyDescent="0.2">
      <c r="A393" s="94"/>
      <c r="B393" s="94"/>
      <c r="C393" s="94"/>
      <c r="D393" s="94"/>
      <c r="E393" s="94"/>
      <c r="F393" s="94"/>
      <c r="G393" s="94"/>
      <c r="H393" s="94"/>
    </row>
    <row r="394" spans="1:8" ht="15" customHeight="1" x14ac:dyDescent="0.2">
      <c r="A394" s="94"/>
      <c r="B394" s="94"/>
      <c r="C394" s="94"/>
      <c r="D394" s="94"/>
      <c r="E394" s="94"/>
      <c r="F394" s="94"/>
      <c r="G394" s="94"/>
      <c r="H394" s="94"/>
    </row>
    <row r="395" spans="1:8" ht="15" customHeight="1" x14ac:dyDescent="0.2">
      <c r="A395" s="94"/>
      <c r="B395" s="94"/>
      <c r="C395" s="94"/>
      <c r="D395" s="94"/>
      <c r="E395" s="94"/>
      <c r="F395" s="94"/>
      <c r="G395" s="94"/>
      <c r="H395" s="94"/>
    </row>
    <row r="396" spans="1:8" ht="15" customHeight="1" x14ac:dyDescent="0.2">
      <c r="A396" s="94"/>
      <c r="B396" s="94"/>
      <c r="C396" s="94"/>
      <c r="D396" s="94"/>
      <c r="E396" s="94"/>
      <c r="F396" s="94"/>
      <c r="G396" s="94"/>
      <c r="H396" s="94"/>
    </row>
    <row r="397" spans="1:8" ht="15" customHeight="1" x14ac:dyDescent="0.2">
      <c r="A397" s="94"/>
      <c r="B397" s="94"/>
      <c r="C397" s="94"/>
      <c r="D397" s="94"/>
      <c r="E397" s="94"/>
      <c r="F397" s="94"/>
      <c r="G397" s="94"/>
      <c r="H397" s="94"/>
    </row>
    <row r="398" spans="1:8" ht="15" customHeight="1" x14ac:dyDescent="0.2">
      <c r="A398" s="94"/>
      <c r="B398" s="94"/>
      <c r="C398" s="94"/>
      <c r="D398" s="94"/>
      <c r="E398" s="94"/>
      <c r="F398" s="94"/>
      <c r="G398" s="94"/>
      <c r="H398" s="94"/>
    </row>
    <row r="399" spans="1:8" ht="15" customHeight="1" x14ac:dyDescent="0.2">
      <c r="A399" s="94"/>
      <c r="B399" s="94"/>
      <c r="C399" s="94"/>
      <c r="D399" s="94"/>
      <c r="E399" s="94"/>
      <c r="F399" s="94"/>
      <c r="G399" s="94"/>
      <c r="H399" s="94"/>
    </row>
    <row r="400" spans="1:8" ht="15" customHeight="1" x14ac:dyDescent="0.2">
      <c r="A400" s="94"/>
      <c r="B400" s="94"/>
      <c r="C400" s="94"/>
      <c r="D400" s="94"/>
      <c r="E400" s="94"/>
      <c r="F400" s="94"/>
      <c r="G400" s="94"/>
      <c r="H400" s="94"/>
    </row>
    <row r="401" spans="1:8" ht="15" customHeight="1" x14ac:dyDescent="0.2">
      <c r="A401" s="94"/>
      <c r="B401" s="94"/>
      <c r="C401" s="94"/>
      <c r="D401" s="94"/>
      <c r="E401" s="94"/>
      <c r="F401" s="94"/>
      <c r="G401" s="94"/>
      <c r="H401" s="94"/>
    </row>
    <row r="402" spans="1:8" ht="15" customHeight="1" x14ac:dyDescent="0.2">
      <c r="A402" s="94"/>
      <c r="B402" s="94"/>
      <c r="C402" s="94"/>
      <c r="D402" s="94"/>
      <c r="E402" s="94"/>
      <c r="F402" s="94"/>
      <c r="G402" s="94"/>
      <c r="H402" s="94"/>
    </row>
    <row r="403" spans="1:8" ht="15" customHeight="1" x14ac:dyDescent="0.2">
      <c r="A403" s="94"/>
      <c r="B403" s="94"/>
      <c r="C403" s="94"/>
      <c r="D403" s="94"/>
      <c r="E403" s="94"/>
      <c r="F403" s="94"/>
      <c r="G403" s="94"/>
      <c r="H403" s="94"/>
    </row>
    <row r="404" spans="1:8" ht="15" customHeight="1" x14ac:dyDescent="0.2">
      <c r="A404" s="94"/>
      <c r="B404" s="94"/>
      <c r="C404" s="94"/>
      <c r="D404" s="94"/>
      <c r="E404" s="94"/>
      <c r="F404" s="94"/>
      <c r="G404" s="94"/>
      <c r="H404" s="94"/>
    </row>
    <row r="405" spans="1:8" ht="15" customHeight="1" x14ac:dyDescent="0.2">
      <c r="A405" s="94"/>
      <c r="B405" s="94"/>
      <c r="C405" s="94"/>
      <c r="D405" s="94"/>
      <c r="E405" s="94"/>
      <c r="F405" s="94"/>
      <c r="G405" s="94"/>
      <c r="H405" s="94"/>
    </row>
    <row r="406" spans="1:8" ht="15" customHeight="1" x14ac:dyDescent="0.2">
      <c r="A406" s="94"/>
      <c r="B406" s="94"/>
      <c r="C406" s="94"/>
      <c r="D406" s="94"/>
      <c r="E406" s="94"/>
      <c r="F406" s="94"/>
      <c r="G406" s="94"/>
      <c r="H406" s="94"/>
    </row>
    <row r="407" spans="1:8" ht="15" customHeight="1" x14ac:dyDescent="0.2">
      <c r="A407" s="94"/>
      <c r="B407" s="94"/>
      <c r="C407" s="94"/>
      <c r="D407" s="94"/>
      <c r="E407" s="94"/>
      <c r="F407" s="94"/>
      <c r="G407" s="94"/>
      <c r="H407" s="94"/>
    </row>
    <row r="408" spans="1:8" ht="15" customHeight="1" x14ac:dyDescent="0.2">
      <c r="A408" s="94"/>
      <c r="B408" s="94"/>
      <c r="C408" s="94"/>
      <c r="D408" s="94"/>
      <c r="E408" s="94"/>
      <c r="F408" s="94"/>
      <c r="G408" s="94"/>
      <c r="H408" s="94"/>
    </row>
    <row r="409" spans="1:8" ht="15" customHeight="1" x14ac:dyDescent="0.2">
      <c r="A409" s="94"/>
      <c r="B409" s="94"/>
      <c r="C409" s="94"/>
      <c r="D409" s="94"/>
      <c r="E409" s="94"/>
      <c r="F409" s="94"/>
      <c r="G409" s="94"/>
      <c r="H409" s="94"/>
    </row>
    <row r="410" spans="1:8" ht="15" customHeight="1" x14ac:dyDescent="0.2">
      <c r="A410" s="94"/>
      <c r="B410" s="94"/>
      <c r="C410" s="94"/>
      <c r="D410" s="94"/>
      <c r="E410" s="94"/>
      <c r="F410" s="94"/>
      <c r="G410" s="94"/>
      <c r="H410" s="94"/>
    </row>
    <row r="411" spans="1:8" ht="15" customHeight="1" x14ac:dyDescent="0.2">
      <c r="A411" s="94"/>
      <c r="B411" s="94"/>
      <c r="C411" s="94"/>
      <c r="D411" s="94"/>
      <c r="E411" s="94"/>
      <c r="F411" s="94"/>
      <c r="G411" s="94"/>
      <c r="H411" s="94"/>
    </row>
    <row r="412" spans="1:8" ht="15" customHeight="1" x14ac:dyDescent="0.2">
      <c r="A412" s="94"/>
      <c r="B412" s="94"/>
      <c r="C412" s="94"/>
      <c r="D412" s="94"/>
      <c r="E412" s="94"/>
      <c r="F412" s="94"/>
      <c r="G412" s="94"/>
      <c r="H412" s="94"/>
    </row>
    <row r="413" spans="1:8" ht="15" customHeight="1" x14ac:dyDescent="0.2">
      <c r="A413" s="94"/>
      <c r="B413" s="94"/>
      <c r="C413" s="94"/>
      <c r="D413" s="94"/>
      <c r="E413" s="94"/>
      <c r="F413" s="94"/>
      <c r="G413" s="94"/>
      <c r="H413" s="94"/>
    </row>
    <row r="414" spans="1:8" ht="15" customHeight="1" x14ac:dyDescent="0.2">
      <c r="A414" s="94"/>
      <c r="B414" s="94"/>
      <c r="C414" s="94"/>
      <c r="D414" s="94"/>
      <c r="E414" s="94"/>
      <c r="F414" s="94"/>
      <c r="G414" s="94"/>
      <c r="H414" s="94"/>
    </row>
    <row r="415" spans="1:8" ht="15" customHeight="1" x14ac:dyDescent="0.2">
      <c r="A415" s="94"/>
      <c r="B415" s="94"/>
      <c r="C415" s="94"/>
      <c r="D415" s="94"/>
      <c r="E415" s="94"/>
      <c r="F415" s="94"/>
      <c r="G415" s="94"/>
      <c r="H415" s="94"/>
    </row>
    <row r="416" spans="1:8" ht="15" customHeight="1" x14ac:dyDescent="0.2">
      <c r="A416" s="94"/>
      <c r="B416" s="94"/>
      <c r="C416" s="94"/>
      <c r="D416" s="94"/>
      <c r="E416" s="94"/>
      <c r="F416" s="94"/>
      <c r="G416" s="94"/>
      <c r="H416" s="94"/>
    </row>
    <row r="417" spans="1:8" ht="15" customHeight="1" x14ac:dyDescent="0.2">
      <c r="A417" s="94"/>
      <c r="B417" s="94"/>
      <c r="C417" s="94"/>
      <c r="D417" s="94"/>
      <c r="E417" s="94"/>
      <c r="F417" s="94"/>
      <c r="G417" s="94"/>
      <c r="H417" s="94"/>
    </row>
    <row r="418" spans="1:8" ht="15" customHeight="1" x14ac:dyDescent="0.2">
      <c r="A418" s="94"/>
      <c r="B418" s="94"/>
      <c r="C418" s="94"/>
      <c r="D418" s="94"/>
      <c r="E418" s="94"/>
      <c r="F418" s="94"/>
      <c r="G418" s="94"/>
      <c r="H418" s="94"/>
    </row>
    <row r="419" spans="1:8" ht="15" customHeight="1" x14ac:dyDescent="0.2">
      <c r="A419" s="94"/>
      <c r="B419" s="94"/>
      <c r="C419" s="94"/>
      <c r="D419" s="94"/>
      <c r="E419" s="94"/>
      <c r="F419" s="94"/>
      <c r="G419" s="94"/>
      <c r="H419" s="94"/>
    </row>
    <row r="420" spans="1:8" ht="15" customHeight="1" x14ac:dyDescent="0.2">
      <c r="A420" s="94"/>
      <c r="B420" s="94"/>
      <c r="C420" s="94"/>
      <c r="D420" s="94"/>
      <c r="E420" s="94"/>
      <c r="F420" s="94"/>
      <c r="G420" s="94"/>
      <c r="H420" s="94"/>
    </row>
    <row r="421" spans="1:8" ht="15" customHeight="1" x14ac:dyDescent="0.2">
      <c r="A421" s="94"/>
      <c r="B421" s="94"/>
      <c r="C421" s="94"/>
      <c r="D421" s="94"/>
      <c r="E421" s="94"/>
      <c r="F421" s="94"/>
      <c r="G421" s="94"/>
      <c r="H421" s="94"/>
    </row>
    <row r="422" spans="1:8" ht="15" customHeight="1" x14ac:dyDescent="0.2">
      <c r="A422" s="94"/>
      <c r="B422" s="94"/>
      <c r="C422" s="94"/>
      <c r="D422" s="94"/>
      <c r="E422" s="94"/>
      <c r="F422" s="94"/>
      <c r="G422" s="94"/>
      <c r="H422" s="94"/>
    </row>
  </sheetData>
  <protectedRanges>
    <protectedRange sqref="D37:D48 E45:E48 D11:D22 E19:E22 F11:H22 F37:H48" name="Rango1_2"/>
  </protectedRanges>
  <mergeCells count="1">
    <mergeCell ref="A51:H51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/>
  </sheetPr>
  <dimension ref="A1:K63"/>
  <sheetViews>
    <sheetView showGridLines="0" view="pageBreakPreview" zoomScale="97" zoomScaleNormal="100" zoomScaleSheetLayoutView="100" workbookViewId="0">
      <selection activeCell="N22" sqref="N22"/>
    </sheetView>
  </sheetViews>
  <sheetFormatPr baseColWidth="10" defaultColWidth="9" defaultRowHeight="13.2" x14ac:dyDescent="0.2"/>
  <cols>
    <col min="1" max="1" width="16" style="33" customWidth="1"/>
    <col min="2" max="3" width="11" style="33" customWidth="1"/>
    <col min="4" max="4" width="11" style="61" customWidth="1"/>
    <col min="5" max="7" width="11" style="33" customWidth="1"/>
    <col min="8" max="8" width="1.44140625" style="33" customWidth="1"/>
    <col min="9" max="9" width="11.77734375" style="33" customWidth="1"/>
    <col min="10" max="16384" width="9" style="33"/>
  </cols>
  <sheetData>
    <row r="1" spans="1:11" ht="15" customHeight="1" x14ac:dyDescent="0.2">
      <c r="A1" s="285" t="s">
        <v>174</v>
      </c>
      <c r="B1" s="74"/>
      <c r="C1" s="74"/>
      <c r="D1" s="33"/>
    </row>
    <row r="2" spans="1:11" ht="15" customHeight="1" x14ac:dyDescent="0.2">
      <c r="D2" s="33"/>
      <c r="J2" s="309"/>
    </row>
    <row r="3" spans="1:11" ht="5.0999999999999996" customHeight="1" x14ac:dyDescent="0.2">
      <c r="A3" s="213"/>
      <c r="B3" s="213"/>
      <c r="C3" s="213"/>
      <c r="D3" s="213"/>
      <c r="E3" s="213"/>
      <c r="F3" s="213"/>
      <c r="G3" s="214"/>
      <c r="H3" s="214"/>
      <c r="I3" s="214"/>
      <c r="J3" s="78"/>
    </row>
    <row r="4" spans="1:11" ht="5.0999999999999996" customHeight="1" x14ac:dyDescent="0.2">
      <c r="A4" s="228"/>
      <c r="B4" s="228"/>
      <c r="C4" s="228"/>
      <c r="D4" s="228"/>
      <c r="E4" s="228"/>
      <c r="F4" s="228"/>
      <c r="G4" s="262"/>
      <c r="H4" s="262"/>
      <c r="I4" s="262"/>
      <c r="J4" s="79"/>
    </row>
    <row r="5" spans="1:11" ht="15" customHeight="1" x14ac:dyDescent="0.2">
      <c r="A5" s="393"/>
      <c r="B5" s="393"/>
      <c r="C5" s="393"/>
      <c r="D5" s="393"/>
      <c r="E5" s="393"/>
      <c r="F5" s="393"/>
      <c r="G5" s="393"/>
      <c r="H5" s="393"/>
      <c r="I5" s="284" t="s">
        <v>14</v>
      </c>
      <c r="J5" s="79"/>
    </row>
    <row r="6" spans="1:11" ht="15" customHeight="1" x14ac:dyDescent="0.2">
      <c r="A6" s="393"/>
      <c r="B6" s="391" t="s">
        <v>171</v>
      </c>
      <c r="C6" s="391" t="s">
        <v>168</v>
      </c>
      <c r="D6" s="393"/>
      <c r="E6" s="393"/>
      <c r="F6" s="393"/>
      <c r="G6" s="393"/>
      <c r="H6" s="393"/>
      <c r="I6" s="402" t="s">
        <v>12</v>
      </c>
    </row>
    <row r="7" spans="1:11" ht="15" customHeight="1" x14ac:dyDescent="0.2">
      <c r="A7" s="393"/>
      <c r="B7" s="399" t="s">
        <v>172</v>
      </c>
      <c r="C7" s="399" t="s">
        <v>169</v>
      </c>
      <c r="D7" s="399" t="s">
        <v>150</v>
      </c>
      <c r="E7" s="399" t="s">
        <v>14</v>
      </c>
      <c r="F7" s="399" t="s">
        <v>13</v>
      </c>
      <c r="G7" s="399" t="s">
        <v>3</v>
      </c>
      <c r="H7" s="391"/>
      <c r="I7" s="284" t="s">
        <v>89</v>
      </c>
    </row>
    <row r="8" spans="1:11" ht="15" customHeight="1" x14ac:dyDescent="0.2">
      <c r="A8" s="398" t="s">
        <v>17</v>
      </c>
      <c r="B8" s="389" t="s">
        <v>88</v>
      </c>
      <c r="C8" s="389"/>
      <c r="D8" s="389"/>
      <c r="E8" s="389"/>
      <c r="F8" s="389"/>
      <c r="G8" s="389"/>
      <c r="H8" s="403"/>
      <c r="I8" s="397" t="s">
        <v>87</v>
      </c>
    </row>
    <row r="9" spans="1:11" ht="5.0999999999999996" customHeight="1" x14ac:dyDescent="0.2">
      <c r="A9" s="232"/>
      <c r="B9" s="232"/>
      <c r="C9" s="232"/>
      <c r="D9" s="264"/>
      <c r="E9" s="264"/>
      <c r="F9" s="264"/>
      <c r="G9" s="264"/>
      <c r="H9" s="264"/>
      <c r="I9" s="264"/>
      <c r="J9" s="78"/>
    </row>
    <row r="10" spans="1:11" ht="5.0999999999999996" customHeight="1" x14ac:dyDescent="0.2">
      <c r="A10" s="28"/>
      <c r="B10" s="28"/>
      <c r="C10" s="28"/>
      <c r="D10" s="59"/>
      <c r="E10" s="59"/>
      <c r="F10" s="59"/>
      <c r="G10" s="78"/>
      <c r="H10" s="78"/>
      <c r="I10" s="78"/>
      <c r="J10" s="79"/>
    </row>
    <row r="11" spans="1:11" ht="15" customHeight="1" x14ac:dyDescent="0.2">
      <c r="A11" s="129">
        <v>2015</v>
      </c>
      <c r="B11" s="164">
        <v>4.0999999999999996</v>
      </c>
      <c r="C11" s="164">
        <v>3.2</v>
      </c>
      <c r="D11" s="130">
        <v>11.6</v>
      </c>
      <c r="E11" s="130">
        <v>8.4</v>
      </c>
      <c r="F11" s="130">
        <v>5.6</v>
      </c>
      <c r="G11" s="130">
        <v>3.3</v>
      </c>
      <c r="H11" s="130"/>
      <c r="I11" s="130">
        <v>5.8</v>
      </c>
    </row>
    <row r="12" spans="1:11" ht="15" customHeight="1" x14ac:dyDescent="0.2">
      <c r="A12" s="129">
        <v>2016</v>
      </c>
      <c r="B12" s="164">
        <v>5.6</v>
      </c>
      <c r="C12" s="164">
        <v>2.2000000000000002</v>
      </c>
      <c r="D12" s="50">
        <v>11</v>
      </c>
      <c r="E12" s="130">
        <v>8.6999999999999993</v>
      </c>
      <c r="F12" s="130">
        <v>5.9</v>
      </c>
      <c r="G12" s="130">
        <v>3.3</v>
      </c>
      <c r="H12" s="130"/>
      <c r="I12" s="131">
        <v>5.4</v>
      </c>
    </row>
    <row r="13" spans="1:11" ht="15" customHeight="1" x14ac:dyDescent="0.2">
      <c r="A13" s="129">
        <v>2017</v>
      </c>
      <c r="B13" s="132">
        <v>4.5</v>
      </c>
      <c r="C13" s="132">
        <v>1.6</v>
      </c>
      <c r="D13" s="50">
        <v>10.6</v>
      </c>
      <c r="E13" s="130">
        <v>9</v>
      </c>
      <c r="F13" s="130">
        <v>5.0999999999999996</v>
      </c>
      <c r="G13" s="130">
        <v>3</v>
      </c>
      <c r="H13" s="130"/>
      <c r="I13" s="131">
        <v>3.7</v>
      </c>
      <c r="K13" s="81"/>
    </row>
    <row r="14" spans="1:11" ht="15" customHeight="1" x14ac:dyDescent="0.2">
      <c r="A14" s="129">
        <v>2018</v>
      </c>
      <c r="B14" s="132">
        <v>5.0999999999999996</v>
      </c>
      <c r="C14" s="132">
        <v>2.2999999999999998</v>
      </c>
      <c r="D14" s="50">
        <v>10.9</v>
      </c>
      <c r="E14" s="130">
        <v>8.5</v>
      </c>
      <c r="F14" s="130">
        <v>5.9</v>
      </c>
      <c r="G14" s="130">
        <v>3</v>
      </c>
      <c r="H14" s="130"/>
      <c r="I14" s="131">
        <v>4</v>
      </c>
    </row>
    <row r="15" spans="1:11" ht="15" customHeight="1" x14ac:dyDescent="0.2">
      <c r="A15" s="129">
        <v>2019</v>
      </c>
      <c r="B15" s="132">
        <v>4</v>
      </c>
      <c r="C15" s="132">
        <v>1.6</v>
      </c>
      <c r="D15" s="50">
        <v>10.6</v>
      </c>
      <c r="E15" s="130">
        <v>9</v>
      </c>
      <c r="F15" s="130">
        <v>5.4</v>
      </c>
      <c r="G15" s="130">
        <v>3.2</v>
      </c>
      <c r="H15" s="130"/>
      <c r="I15" s="131">
        <v>5.7</v>
      </c>
    </row>
    <row r="16" spans="1:11" ht="15" customHeight="1" x14ac:dyDescent="0.2">
      <c r="A16" s="129">
        <v>2020</v>
      </c>
      <c r="B16" s="132">
        <v>2.2999999999999998</v>
      </c>
      <c r="C16" s="132">
        <v>0.8</v>
      </c>
      <c r="D16" s="50">
        <v>10</v>
      </c>
      <c r="E16" s="50">
        <v>9.1999999999999993</v>
      </c>
      <c r="F16" s="130">
        <v>3.4</v>
      </c>
      <c r="G16" s="130">
        <v>2.2000000000000002</v>
      </c>
      <c r="H16" s="130"/>
      <c r="I16" s="131">
        <v>5.0999999999999996</v>
      </c>
    </row>
    <row r="17" spans="1:10" s="81" customFormat="1" ht="15" customHeight="1" x14ac:dyDescent="0.2">
      <c r="A17" s="129">
        <v>2021</v>
      </c>
      <c r="B17" s="132">
        <v>-23.228187240926125</v>
      </c>
      <c r="C17" s="132">
        <v>-5.0731914583900926</v>
      </c>
      <c r="D17" s="132">
        <v>10.012619047384867</v>
      </c>
      <c r="E17" s="132">
        <v>15.08581050577496</v>
      </c>
      <c r="F17" s="132">
        <v>3.8</v>
      </c>
      <c r="G17" s="132">
        <v>2.1</v>
      </c>
      <c r="H17" s="132"/>
      <c r="I17" s="132">
        <v>3.9292730844793708</v>
      </c>
    </row>
    <row r="18" spans="1:10" s="81" customFormat="1" ht="15" customHeight="1" x14ac:dyDescent="0.2">
      <c r="A18" s="129">
        <v>2022</v>
      </c>
      <c r="B18" s="132">
        <v>-42.375867113866875</v>
      </c>
      <c r="C18" s="132">
        <v>-0.68125362869236927</v>
      </c>
      <c r="D18" s="132">
        <v>9.4196024122479241</v>
      </c>
      <c r="E18" s="132">
        <v>10.100856040940293</v>
      </c>
      <c r="F18" s="132" t="s">
        <v>269</v>
      </c>
      <c r="G18" s="132" t="s">
        <v>269</v>
      </c>
      <c r="H18" s="132"/>
      <c r="I18" s="132">
        <v>5.3972366148531954</v>
      </c>
    </row>
    <row r="19" spans="1:10" ht="15" customHeight="1" x14ac:dyDescent="0.2">
      <c r="A19" s="294">
        <v>2023</v>
      </c>
      <c r="B19" s="306">
        <v>-32.845835342634302</v>
      </c>
      <c r="C19" s="306">
        <v>-1.0228341381460075</v>
      </c>
      <c r="D19" s="307">
        <v>9.1484483141199711</v>
      </c>
      <c r="E19" s="307">
        <v>10.171282452265979</v>
      </c>
      <c r="F19" s="306" t="s">
        <v>269</v>
      </c>
      <c r="G19" s="306" t="s">
        <v>269</v>
      </c>
      <c r="H19" s="308"/>
      <c r="I19" s="307">
        <v>3.927003927003927</v>
      </c>
    </row>
    <row r="20" spans="1:10" ht="5.0999999999999996" customHeight="1" x14ac:dyDescent="0.2">
      <c r="A20" s="213"/>
      <c r="B20" s="213"/>
      <c r="C20" s="213"/>
      <c r="D20" s="213"/>
      <c r="E20" s="213"/>
      <c r="F20" s="213"/>
      <c r="G20" s="197"/>
      <c r="H20" s="197"/>
      <c r="I20" s="197"/>
    </row>
    <row r="21" spans="1:10" ht="5.0999999999999996" customHeight="1" x14ac:dyDescent="0.2">
      <c r="A21" s="28"/>
      <c r="B21" s="28"/>
      <c r="C21" s="28"/>
      <c r="D21" s="28"/>
      <c r="E21" s="28"/>
      <c r="F21" s="28"/>
      <c r="G21" s="78"/>
      <c r="H21" s="78"/>
      <c r="I21" s="79"/>
    </row>
    <row r="22" spans="1:10" ht="15" customHeight="1" x14ac:dyDescent="0.2">
      <c r="A22" s="378" t="s">
        <v>70</v>
      </c>
      <c r="B22" s="378"/>
      <c r="C22" s="378"/>
      <c r="D22" s="378"/>
      <c r="E22" s="378"/>
      <c r="F22" s="378"/>
      <c r="G22" s="378"/>
      <c r="H22" s="378"/>
      <c r="I22" s="378"/>
    </row>
    <row r="23" spans="1:10" s="12" customFormat="1" ht="15" customHeight="1" x14ac:dyDescent="0.2"/>
    <row r="24" spans="1:10" s="18" customFormat="1" ht="15" customHeight="1" x14ac:dyDescent="0.2">
      <c r="A24" s="33"/>
      <c r="B24" s="33"/>
      <c r="C24" s="33"/>
      <c r="D24" s="61"/>
      <c r="E24" s="33"/>
      <c r="F24" s="33"/>
      <c r="G24" s="33"/>
      <c r="H24" s="33"/>
      <c r="I24" s="33"/>
    </row>
    <row r="25" spans="1:10" s="18" customFormat="1" ht="15" customHeight="1" x14ac:dyDescent="0.2">
      <c r="A25" s="33"/>
      <c r="B25" s="33"/>
      <c r="C25" s="33"/>
      <c r="D25" s="61"/>
      <c r="E25" s="33"/>
      <c r="F25" s="33"/>
      <c r="G25" s="33"/>
      <c r="H25" s="33"/>
      <c r="I25" s="33"/>
    </row>
    <row r="26" spans="1:10" s="18" customFormat="1" ht="15" customHeight="1" x14ac:dyDescent="0.2">
      <c r="A26" s="33"/>
      <c r="B26" s="33"/>
      <c r="C26" s="33"/>
      <c r="D26" s="61"/>
      <c r="E26" s="33"/>
      <c r="F26" s="33"/>
      <c r="G26" s="33"/>
      <c r="H26" s="33"/>
      <c r="I26" s="33"/>
    </row>
    <row r="27" spans="1:10" s="18" customFormat="1" ht="15" customHeight="1" x14ac:dyDescent="0.2">
      <c r="A27" s="33"/>
      <c r="B27" s="33"/>
      <c r="C27" s="33"/>
      <c r="D27" s="61"/>
      <c r="E27" s="33"/>
      <c r="F27" s="33"/>
      <c r="G27" s="33"/>
      <c r="H27" s="33"/>
      <c r="I27" s="33"/>
    </row>
    <row r="28" spans="1:10" s="18" customFormat="1" ht="15" customHeight="1" x14ac:dyDescent="0.2">
      <c r="A28" s="33"/>
      <c r="B28" s="33"/>
      <c r="C28" s="33"/>
      <c r="D28" s="61"/>
      <c r="E28" s="33"/>
      <c r="F28" s="33"/>
      <c r="G28" s="33"/>
      <c r="H28" s="33"/>
      <c r="I28" s="33"/>
    </row>
    <row r="29" spans="1:10" s="18" customFormat="1" ht="15" customHeight="1" x14ac:dyDescent="0.2">
      <c r="A29" s="33"/>
      <c r="B29" s="33"/>
      <c r="C29" s="33"/>
      <c r="D29" s="61"/>
      <c r="E29" s="33"/>
      <c r="F29" s="33"/>
      <c r="G29" s="33"/>
      <c r="H29" s="33"/>
      <c r="I29" s="33"/>
    </row>
    <row r="30" spans="1:10" s="18" customFormat="1" ht="15" customHeight="1" x14ac:dyDescent="0.2">
      <c r="A30" s="33"/>
      <c r="B30" s="33"/>
      <c r="C30" s="33"/>
      <c r="D30" s="61"/>
      <c r="E30" s="33"/>
      <c r="F30" s="33"/>
      <c r="G30" s="33"/>
      <c r="H30" s="33"/>
      <c r="I30" s="33"/>
      <c r="J30" s="317"/>
    </row>
    <row r="31" spans="1:10" s="18" customFormat="1" ht="15" customHeight="1" x14ac:dyDescent="0.2">
      <c r="A31" s="33"/>
      <c r="B31" s="33"/>
      <c r="C31" s="33"/>
      <c r="D31" s="61"/>
      <c r="E31" s="33"/>
      <c r="F31" s="33"/>
      <c r="G31" s="33"/>
      <c r="H31" s="33"/>
      <c r="I31" s="33"/>
    </row>
    <row r="32" spans="1:10" s="18" customFormat="1" ht="15" customHeight="1" x14ac:dyDescent="0.2">
      <c r="A32" s="33"/>
      <c r="B32" s="33"/>
      <c r="C32" s="33"/>
      <c r="D32" s="61"/>
      <c r="E32" s="33"/>
      <c r="F32" s="33"/>
      <c r="G32" s="33"/>
      <c r="H32" s="33"/>
      <c r="I32" s="33"/>
    </row>
    <row r="33" spans="1:9" s="18" customFormat="1" ht="15" customHeight="1" x14ac:dyDescent="0.2">
      <c r="A33" s="33"/>
      <c r="B33" s="33"/>
      <c r="C33" s="33"/>
      <c r="D33" s="61"/>
      <c r="E33" s="33"/>
      <c r="F33" s="33"/>
      <c r="G33" s="33"/>
      <c r="H33" s="33"/>
      <c r="I33" s="33"/>
    </row>
    <row r="34" spans="1:9" s="18" customFormat="1" ht="15" customHeight="1" x14ac:dyDescent="0.2">
      <c r="A34" s="33"/>
      <c r="B34" s="33"/>
      <c r="C34" s="33"/>
      <c r="D34" s="61"/>
      <c r="E34" s="33"/>
      <c r="F34" s="33"/>
      <c r="G34" s="33"/>
      <c r="H34" s="33"/>
      <c r="I34" s="33"/>
    </row>
    <row r="35" spans="1:9" s="18" customFormat="1" ht="15" customHeight="1" x14ac:dyDescent="0.2">
      <c r="A35" s="33"/>
      <c r="B35" s="33"/>
      <c r="C35" s="33"/>
      <c r="D35" s="61"/>
      <c r="E35" s="33"/>
      <c r="F35" s="33"/>
      <c r="G35" s="33"/>
      <c r="H35" s="33"/>
      <c r="I35" s="33"/>
    </row>
    <row r="36" spans="1:9" s="18" customFormat="1" ht="15" customHeight="1" x14ac:dyDescent="0.2">
      <c r="A36" s="33"/>
      <c r="B36" s="33"/>
      <c r="C36" s="33"/>
      <c r="D36" s="61"/>
      <c r="E36" s="33"/>
      <c r="F36" s="33"/>
      <c r="G36" s="33"/>
      <c r="H36" s="33"/>
      <c r="I36" s="33"/>
    </row>
    <row r="37" spans="1:9" s="18" customFormat="1" ht="15" customHeight="1" x14ac:dyDescent="0.2">
      <c r="A37" s="33"/>
      <c r="B37" s="33"/>
      <c r="C37" s="33"/>
      <c r="D37" s="61"/>
      <c r="E37" s="33"/>
      <c r="F37" s="33"/>
      <c r="G37" s="33"/>
      <c r="H37" s="33"/>
      <c r="I37" s="33"/>
    </row>
    <row r="38" spans="1:9" s="18" customFormat="1" ht="15" customHeight="1" x14ac:dyDescent="0.2">
      <c r="A38" s="33"/>
      <c r="B38" s="33"/>
      <c r="C38" s="33"/>
      <c r="D38" s="61"/>
      <c r="E38" s="33"/>
      <c r="F38" s="33"/>
      <c r="G38" s="33"/>
      <c r="H38" s="33"/>
      <c r="I38" s="33"/>
    </row>
    <row r="39" spans="1:9" s="18" customFormat="1" ht="15" customHeight="1" x14ac:dyDescent="0.2">
      <c r="A39" s="33"/>
      <c r="B39" s="33"/>
      <c r="C39" s="33"/>
      <c r="D39" s="61"/>
      <c r="E39" s="33"/>
      <c r="F39" s="33"/>
      <c r="G39" s="33"/>
      <c r="H39" s="33"/>
      <c r="I39" s="33"/>
    </row>
    <row r="40" spans="1:9" s="18" customFormat="1" ht="15" customHeight="1" x14ac:dyDescent="0.2">
      <c r="A40" s="33"/>
      <c r="B40" s="33"/>
      <c r="C40" s="33"/>
      <c r="D40" s="61"/>
      <c r="E40" s="33"/>
      <c r="F40" s="33"/>
      <c r="G40" s="33"/>
      <c r="H40" s="33"/>
      <c r="I40" s="33"/>
    </row>
    <row r="41" spans="1:9" s="18" customFormat="1" ht="15" customHeight="1" x14ac:dyDescent="0.2">
      <c r="A41" s="33"/>
      <c r="B41" s="33"/>
      <c r="C41" s="33"/>
      <c r="D41" s="61"/>
      <c r="E41" s="33"/>
      <c r="F41" s="33"/>
      <c r="G41" s="33"/>
      <c r="H41" s="33"/>
      <c r="I41" s="33"/>
    </row>
    <row r="42" spans="1:9" s="18" customFormat="1" ht="15" customHeight="1" x14ac:dyDescent="0.2">
      <c r="A42" s="33"/>
      <c r="B42" s="33"/>
      <c r="C42" s="33"/>
      <c r="D42" s="61"/>
      <c r="E42" s="33"/>
      <c r="F42" s="33"/>
      <c r="G42" s="33"/>
      <c r="H42" s="33"/>
      <c r="I42" s="33"/>
    </row>
    <row r="43" spans="1:9" s="18" customFormat="1" ht="15" customHeight="1" x14ac:dyDescent="0.2">
      <c r="A43" s="33"/>
      <c r="B43" s="33"/>
      <c r="C43" s="33"/>
      <c r="D43" s="61"/>
      <c r="E43" s="33"/>
      <c r="F43" s="33"/>
      <c r="G43" s="33"/>
      <c r="H43" s="33"/>
      <c r="I43" s="33"/>
    </row>
    <row r="44" spans="1:9" s="18" customFormat="1" ht="15" customHeight="1" x14ac:dyDescent="0.2">
      <c r="A44" s="33"/>
      <c r="B44" s="33"/>
      <c r="C44" s="33"/>
      <c r="D44" s="61"/>
      <c r="E44" s="33"/>
      <c r="F44" s="33"/>
      <c r="G44" s="33"/>
      <c r="H44" s="33"/>
      <c r="I44" s="33"/>
    </row>
    <row r="45" spans="1:9" s="18" customFormat="1" ht="15" customHeight="1" x14ac:dyDescent="0.2">
      <c r="A45" s="33"/>
      <c r="B45" s="33"/>
      <c r="C45" s="33"/>
      <c r="D45" s="61"/>
      <c r="E45" s="33"/>
      <c r="F45" s="33"/>
      <c r="G45" s="33"/>
      <c r="H45" s="33"/>
      <c r="I45" s="33"/>
    </row>
    <row r="46" spans="1:9" s="18" customFormat="1" ht="15" customHeight="1" x14ac:dyDescent="0.2">
      <c r="A46" s="33"/>
      <c r="B46" s="33"/>
      <c r="C46" s="33"/>
      <c r="D46" s="61"/>
      <c r="E46" s="33"/>
      <c r="F46" s="33"/>
      <c r="G46" s="33"/>
      <c r="H46" s="33"/>
      <c r="I46" s="33"/>
    </row>
    <row r="47" spans="1:9" s="18" customFormat="1" ht="15" customHeight="1" x14ac:dyDescent="0.2">
      <c r="A47" s="33"/>
      <c r="B47" s="33"/>
      <c r="C47" s="33"/>
      <c r="D47" s="61"/>
      <c r="E47" s="33"/>
      <c r="F47" s="33"/>
      <c r="G47" s="33"/>
      <c r="H47" s="33"/>
      <c r="I47" s="33"/>
    </row>
    <row r="48" spans="1:9" s="18" customFormat="1" ht="15" customHeight="1" x14ac:dyDescent="0.2">
      <c r="A48" s="33"/>
      <c r="B48" s="33"/>
      <c r="C48" s="33"/>
      <c r="D48" s="61"/>
      <c r="E48" s="33"/>
      <c r="F48" s="33"/>
      <c r="G48" s="33"/>
      <c r="H48" s="33"/>
      <c r="I48" s="33"/>
    </row>
    <row r="49" spans="1:9" s="18" customFormat="1" ht="15" customHeight="1" x14ac:dyDescent="0.2">
      <c r="A49" s="33"/>
      <c r="B49" s="33"/>
      <c r="C49" s="33"/>
      <c r="D49" s="61"/>
      <c r="E49" s="33"/>
      <c r="F49" s="33"/>
      <c r="G49" s="33"/>
      <c r="H49" s="33"/>
      <c r="I49" s="33"/>
    </row>
    <row r="50" spans="1:9" s="18" customFormat="1" ht="15" customHeight="1" x14ac:dyDescent="0.2">
      <c r="A50" s="33"/>
      <c r="B50" s="33"/>
      <c r="C50" s="33"/>
      <c r="D50" s="61"/>
      <c r="E50" s="33"/>
      <c r="F50" s="33"/>
      <c r="G50" s="33"/>
      <c r="H50" s="33"/>
      <c r="I50" s="33"/>
    </row>
    <row r="51" spans="1:9" s="18" customFormat="1" ht="15" customHeight="1" x14ac:dyDescent="0.2">
      <c r="A51" s="33"/>
      <c r="B51" s="33"/>
      <c r="C51" s="33"/>
      <c r="D51" s="61"/>
      <c r="E51" s="33"/>
      <c r="F51" s="33"/>
      <c r="G51" s="33"/>
      <c r="H51" s="33"/>
      <c r="I51" s="33"/>
    </row>
    <row r="52" spans="1:9" s="18" customFormat="1" ht="15" customHeight="1" x14ac:dyDescent="0.2">
      <c r="A52" s="33"/>
      <c r="B52" s="33"/>
      <c r="C52" s="33"/>
      <c r="D52" s="61"/>
      <c r="E52" s="33"/>
      <c r="F52" s="33"/>
      <c r="G52" s="33"/>
      <c r="H52" s="33"/>
      <c r="I52" s="33"/>
    </row>
    <row r="53" spans="1:9" s="18" customFormat="1" ht="15" customHeight="1" x14ac:dyDescent="0.2">
      <c r="A53" s="33"/>
      <c r="B53" s="33"/>
      <c r="C53" s="33"/>
      <c r="D53" s="61"/>
      <c r="E53" s="33"/>
      <c r="F53" s="33"/>
      <c r="G53" s="33"/>
      <c r="H53" s="33"/>
      <c r="I53" s="33"/>
    </row>
    <row r="54" spans="1:9" s="18" customFormat="1" ht="15" customHeight="1" x14ac:dyDescent="0.2">
      <c r="A54" s="33"/>
      <c r="B54" s="33"/>
      <c r="C54" s="33"/>
      <c r="D54" s="61"/>
      <c r="E54" s="33"/>
      <c r="F54" s="33"/>
      <c r="G54" s="33"/>
      <c r="H54" s="33"/>
      <c r="I54" s="33"/>
    </row>
    <row r="55" spans="1:9" s="18" customFormat="1" ht="5.0999999999999996" customHeight="1" x14ac:dyDescent="0.2">
      <c r="A55" s="33"/>
      <c r="B55" s="33"/>
      <c r="C55" s="33"/>
      <c r="D55" s="61"/>
      <c r="E55" s="33"/>
      <c r="F55" s="33"/>
      <c r="G55" s="33"/>
      <c r="H55" s="33"/>
      <c r="I55" s="33"/>
    </row>
    <row r="56" spans="1:9" s="18" customFormat="1" ht="5.0999999999999996" customHeight="1" x14ac:dyDescent="0.2">
      <c r="A56" s="33"/>
      <c r="B56" s="33"/>
      <c r="C56" s="33"/>
      <c r="D56" s="61"/>
      <c r="E56" s="33"/>
      <c r="F56" s="33"/>
      <c r="G56" s="33"/>
      <c r="H56" s="33"/>
      <c r="I56" s="33"/>
    </row>
    <row r="57" spans="1:9" ht="15" customHeight="1" x14ac:dyDescent="0.2"/>
    <row r="58" spans="1:9" ht="15" customHeight="1" x14ac:dyDescent="0.2"/>
    <row r="59" spans="1:9" ht="15" customHeight="1" x14ac:dyDescent="0.2"/>
    <row r="60" spans="1:9" ht="15" customHeight="1" x14ac:dyDescent="0.2"/>
    <row r="61" spans="1:9" ht="15" customHeight="1" x14ac:dyDescent="0.2"/>
    <row r="62" spans="1:9" ht="15" customHeight="1" x14ac:dyDescent="0.2"/>
    <row r="63" spans="1:9" ht="15" customHeight="1" x14ac:dyDescent="0.2"/>
  </sheetData>
  <protectedRanges>
    <protectedRange sqref="D12:D16 E12:F15 G12:I16 D11:I11 F16" name="Rango1_1"/>
    <protectedRange sqref="D17:D19 F17:I19" name="Rango1_1_1"/>
  </protectedRanges>
  <mergeCells count="2">
    <mergeCell ref="A22:I22"/>
    <mergeCell ref="B8:G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/>
  </sheetPr>
  <dimension ref="A1:L49"/>
  <sheetViews>
    <sheetView showGridLines="0" view="pageBreakPreview" topLeftCell="A7" zoomScale="96" zoomScaleNormal="100" zoomScaleSheetLayoutView="100" workbookViewId="0">
      <selection activeCell="O11" sqref="O11"/>
    </sheetView>
  </sheetViews>
  <sheetFormatPr baseColWidth="10" defaultColWidth="9" defaultRowHeight="15" customHeight="1" x14ac:dyDescent="0.2"/>
  <cols>
    <col min="1" max="1" width="23.33203125" style="33" customWidth="1"/>
    <col min="2" max="4" width="7.77734375" style="34" customWidth="1"/>
    <col min="5" max="5" width="0.88671875" style="34" customWidth="1"/>
    <col min="6" max="8" width="7.77734375" style="34" customWidth="1"/>
    <col min="9" max="9" width="0.88671875" style="34" customWidth="1"/>
    <col min="10" max="12" width="7.77734375" style="33" customWidth="1"/>
    <col min="13" max="16384" width="9" style="33"/>
  </cols>
  <sheetData>
    <row r="1" spans="1:12" s="27" customFormat="1" ht="15" customHeight="1" x14ac:dyDescent="0.2">
      <c r="A1" s="40" t="s">
        <v>270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27" customFormat="1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27" customFormat="1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s="27" customFormat="1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s="27" customFormat="1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s="27" customFormat="1" ht="15" customHeight="1" x14ac:dyDescent="0.2">
      <c r="A6" s="265"/>
      <c r="B6" s="383" t="s">
        <v>44</v>
      </c>
      <c r="C6" s="383"/>
      <c r="D6" s="383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s="27" customFormat="1" ht="15" customHeight="1" x14ac:dyDescent="0.2">
      <c r="A7" s="265" t="s">
        <v>163</v>
      </c>
      <c r="B7" s="385" t="s">
        <v>2</v>
      </c>
      <c r="C7" s="385" t="s">
        <v>18</v>
      </c>
      <c r="D7" s="385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s="27" customFormat="1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s="27" customFormat="1" ht="4.95" customHeight="1" x14ac:dyDescent="0.2">
      <c r="A9" s="127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s="27" customFormat="1" ht="15" customHeight="1" x14ac:dyDescent="0.2">
      <c r="A10" s="254" t="s">
        <v>242</v>
      </c>
      <c r="B10" s="244">
        <v>5090</v>
      </c>
      <c r="C10" s="244">
        <v>2642</v>
      </c>
      <c r="D10" s="244">
        <v>2448</v>
      </c>
      <c r="E10" s="244"/>
      <c r="F10" s="244">
        <v>3972</v>
      </c>
      <c r="G10" s="244">
        <v>2050</v>
      </c>
      <c r="H10" s="330">
        <v>1922</v>
      </c>
      <c r="I10" s="244"/>
      <c r="J10" s="330">
        <v>1118</v>
      </c>
      <c r="K10" s="330">
        <v>592</v>
      </c>
      <c r="L10" s="330">
        <v>526</v>
      </c>
    </row>
    <row r="11" spans="1:12" s="27" customFormat="1" ht="15" customHeight="1" x14ac:dyDescent="0.2">
      <c r="A11" s="1" t="s">
        <v>59</v>
      </c>
      <c r="B11" s="125">
        <v>493</v>
      </c>
      <c r="C11" s="125">
        <v>269</v>
      </c>
      <c r="D11" s="125">
        <v>224</v>
      </c>
      <c r="E11" s="125"/>
      <c r="F11" s="125">
        <v>367</v>
      </c>
      <c r="G11" s="125">
        <v>202</v>
      </c>
      <c r="H11" s="331">
        <v>165</v>
      </c>
      <c r="I11" s="2"/>
      <c r="J11" s="331">
        <v>126</v>
      </c>
      <c r="K11" s="331">
        <v>67</v>
      </c>
      <c r="L11" s="331">
        <v>59</v>
      </c>
    </row>
    <row r="12" spans="1:12" s="27" customFormat="1" ht="15" customHeight="1" x14ac:dyDescent="0.2">
      <c r="A12" s="1" t="s">
        <v>60</v>
      </c>
      <c r="B12" s="125">
        <v>450</v>
      </c>
      <c r="C12" s="125">
        <v>227</v>
      </c>
      <c r="D12" s="125">
        <v>223</v>
      </c>
      <c r="E12" s="125"/>
      <c r="F12" s="125">
        <v>390</v>
      </c>
      <c r="G12" s="125">
        <v>194</v>
      </c>
      <c r="H12" s="332">
        <v>196</v>
      </c>
      <c r="I12" s="125"/>
      <c r="J12" s="332">
        <v>60</v>
      </c>
      <c r="K12" s="332">
        <v>33</v>
      </c>
      <c r="L12" s="332">
        <v>27</v>
      </c>
    </row>
    <row r="13" spans="1:12" s="27" customFormat="1" ht="15" customHeight="1" x14ac:dyDescent="0.2">
      <c r="A13" s="1" t="s">
        <v>61</v>
      </c>
      <c r="B13" s="125">
        <v>261</v>
      </c>
      <c r="C13" s="125">
        <v>145</v>
      </c>
      <c r="D13" s="125">
        <v>116</v>
      </c>
      <c r="E13" s="125"/>
      <c r="F13" s="125">
        <v>241</v>
      </c>
      <c r="G13" s="125">
        <v>134</v>
      </c>
      <c r="H13" s="332">
        <v>107</v>
      </c>
      <c r="I13" s="125"/>
      <c r="J13" s="332">
        <v>20</v>
      </c>
      <c r="K13" s="332">
        <v>11</v>
      </c>
      <c r="L13" s="332">
        <v>9</v>
      </c>
    </row>
    <row r="14" spans="1:12" s="27" customFormat="1" ht="15" customHeight="1" x14ac:dyDescent="0.2">
      <c r="A14" s="1" t="s">
        <v>62</v>
      </c>
      <c r="B14" s="125">
        <v>405</v>
      </c>
      <c r="C14" s="125">
        <v>207</v>
      </c>
      <c r="D14" s="125">
        <v>198</v>
      </c>
      <c r="E14" s="125"/>
      <c r="F14" s="125">
        <v>336</v>
      </c>
      <c r="G14" s="125">
        <v>166</v>
      </c>
      <c r="H14" s="332">
        <v>170</v>
      </c>
      <c r="I14" s="125"/>
      <c r="J14" s="332">
        <v>69</v>
      </c>
      <c r="K14" s="332">
        <v>41</v>
      </c>
      <c r="L14" s="332">
        <v>28</v>
      </c>
    </row>
    <row r="15" spans="1:12" s="27" customFormat="1" ht="15" customHeight="1" x14ac:dyDescent="0.2">
      <c r="A15" s="1" t="s">
        <v>63</v>
      </c>
      <c r="B15" s="125">
        <v>494</v>
      </c>
      <c r="C15" s="125">
        <v>259</v>
      </c>
      <c r="D15" s="125">
        <v>235</v>
      </c>
      <c r="E15" s="125"/>
      <c r="F15" s="125">
        <v>435</v>
      </c>
      <c r="G15" s="125">
        <v>230</v>
      </c>
      <c r="H15" s="332">
        <v>205</v>
      </c>
      <c r="I15" s="125"/>
      <c r="J15" s="332">
        <v>59</v>
      </c>
      <c r="K15" s="332">
        <v>29</v>
      </c>
      <c r="L15" s="332">
        <v>30</v>
      </c>
    </row>
    <row r="16" spans="1:12" s="27" customFormat="1" ht="15" customHeight="1" x14ac:dyDescent="0.2">
      <c r="A16" s="1" t="s">
        <v>69</v>
      </c>
      <c r="B16" s="125">
        <v>471</v>
      </c>
      <c r="C16" s="125">
        <v>233</v>
      </c>
      <c r="D16" s="125">
        <v>238</v>
      </c>
      <c r="E16" s="125"/>
      <c r="F16" s="125">
        <v>359</v>
      </c>
      <c r="G16" s="125">
        <v>177</v>
      </c>
      <c r="H16" s="332">
        <v>182</v>
      </c>
      <c r="I16" s="125"/>
      <c r="J16" s="332">
        <v>112</v>
      </c>
      <c r="K16" s="332">
        <v>56</v>
      </c>
      <c r="L16" s="332">
        <v>56</v>
      </c>
    </row>
    <row r="17" spans="1:12" s="27" customFormat="1" ht="15" customHeight="1" x14ac:dyDescent="0.2">
      <c r="A17" s="1" t="s">
        <v>68</v>
      </c>
      <c r="B17" s="125">
        <v>408</v>
      </c>
      <c r="C17" s="125">
        <v>208</v>
      </c>
      <c r="D17" s="125">
        <v>200</v>
      </c>
      <c r="E17" s="125"/>
      <c r="F17" s="125">
        <v>286</v>
      </c>
      <c r="G17" s="125">
        <v>146</v>
      </c>
      <c r="H17" s="332">
        <v>140</v>
      </c>
      <c r="I17" s="125"/>
      <c r="J17" s="332">
        <v>122</v>
      </c>
      <c r="K17" s="332">
        <v>62</v>
      </c>
      <c r="L17" s="332">
        <v>60</v>
      </c>
    </row>
    <row r="18" spans="1:12" s="27" customFormat="1" ht="15" customHeight="1" x14ac:dyDescent="0.2">
      <c r="A18" s="1" t="s">
        <v>64</v>
      </c>
      <c r="B18" s="125">
        <v>419</v>
      </c>
      <c r="C18" s="125">
        <v>231</v>
      </c>
      <c r="D18" s="125">
        <v>188</v>
      </c>
      <c r="E18" s="125"/>
      <c r="F18" s="125">
        <v>251</v>
      </c>
      <c r="G18" s="125">
        <v>132</v>
      </c>
      <c r="H18" s="332">
        <v>119</v>
      </c>
      <c r="I18" s="125"/>
      <c r="J18" s="332">
        <v>168</v>
      </c>
      <c r="K18" s="332">
        <v>99</v>
      </c>
      <c r="L18" s="332">
        <v>69</v>
      </c>
    </row>
    <row r="19" spans="1:12" s="27" customFormat="1" ht="15" customHeight="1" x14ac:dyDescent="0.2">
      <c r="A19" s="1" t="s">
        <v>66</v>
      </c>
      <c r="B19" s="125">
        <v>832</v>
      </c>
      <c r="C19" s="125">
        <v>443</v>
      </c>
      <c r="D19" s="125">
        <v>389</v>
      </c>
      <c r="E19" s="125"/>
      <c r="F19" s="125">
        <v>682</v>
      </c>
      <c r="G19" s="125">
        <v>362</v>
      </c>
      <c r="H19" s="332">
        <v>320</v>
      </c>
      <c r="I19" s="125"/>
      <c r="J19" s="332">
        <v>150</v>
      </c>
      <c r="K19" s="332">
        <v>81</v>
      </c>
      <c r="L19" s="332">
        <v>69</v>
      </c>
    </row>
    <row r="20" spans="1:12" s="27" customFormat="1" ht="15" customHeight="1" x14ac:dyDescent="0.2">
      <c r="A20" s="1" t="s">
        <v>65</v>
      </c>
      <c r="B20" s="125">
        <v>211</v>
      </c>
      <c r="C20" s="125">
        <v>101</v>
      </c>
      <c r="D20" s="125">
        <v>110</v>
      </c>
      <c r="E20" s="125"/>
      <c r="F20" s="125">
        <v>165</v>
      </c>
      <c r="G20" s="125">
        <v>80</v>
      </c>
      <c r="H20" s="332">
        <v>85</v>
      </c>
      <c r="I20" s="125"/>
      <c r="J20" s="332">
        <v>46</v>
      </c>
      <c r="K20" s="332">
        <v>21</v>
      </c>
      <c r="L20" s="332">
        <v>25</v>
      </c>
    </row>
    <row r="21" spans="1:12" s="27" customFormat="1" ht="15" customHeight="1" x14ac:dyDescent="0.2">
      <c r="A21" s="1" t="s">
        <v>67</v>
      </c>
      <c r="B21" s="125">
        <v>646</v>
      </c>
      <c r="C21" s="125">
        <v>319</v>
      </c>
      <c r="D21" s="125">
        <v>327</v>
      </c>
      <c r="E21" s="125"/>
      <c r="F21" s="125">
        <v>460</v>
      </c>
      <c r="G21" s="125">
        <v>227</v>
      </c>
      <c r="H21" s="332">
        <v>233</v>
      </c>
      <c r="I21" s="125"/>
      <c r="J21" s="332">
        <v>186</v>
      </c>
      <c r="K21" s="332">
        <v>92</v>
      </c>
      <c r="L21" s="332">
        <v>94</v>
      </c>
    </row>
    <row r="22" spans="1:12" s="27" customFormat="1" ht="15" customHeight="1" x14ac:dyDescent="0.2">
      <c r="A22" s="254" t="s">
        <v>243</v>
      </c>
      <c r="B22" s="244">
        <v>4632</v>
      </c>
      <c r="C22" s="244">
        <v>2371</v>
      </c>
      <c r="D22" s="244">
        <v>2261</v>
      </c>
      <c r="E22" s="244"/>
      <c r="F22" s="244">
        <v>3241</v>
      </c>
      <c r="G22" s="244">
        <v>1679</v>
      </c>
      <c r="H22" s="330">
        <v>1562</v>
      </c>
      <c r="I22" s="244"/>
      <c r="J22" s="330">
        <v>1391</v>
      </c>
      <c r="K22" s="330">
        <v>692</v>
      </c>
      <c r="L22" s="330">
        <v>699</v>
      </c>
    </row>
    <row r="23" spans="1:12" s="27" customFormat="1" ht="15" customHeight="1" x14ac:dyDescent="0.2">
      <c r="A23" s="1" t="s">
        <v>59</v>
      </c>
      <c r="B23" s="125">
        <v>443</v>
      </c>
      <c r="C23" s="125">
        <v>229</v>
      </c>
      <c r="D23" s="125">
        <v>214</v>
      </c>
      <c r="E23" s="125"/>
      <c r="F23" s="125">
        <v>303</v>
      </c>
      <c r="G23" s="125">
        <v>158</v>
      </c>
      <c r="H23" s="331">
        <v>145</v>
      </c>
      <c r="I23" s="2"/>
      <c r="J23" s="331">
        <v>140</v>
      </c>
      <c r="K23" s="331">
        <v>71</v>
      </c>
      <c r="L23" s="331">
        <v>69</v>
      </c>
    </row>
    <row r="24" spans="1:12" s="27" customFormat="1" ht="15" customHeight="1" x14ac:dyDescent="0.2">
      <c r="A24" s="1" t="s">
        <v>60</v>
      </c>
      <c r="B24" s="125">
        <v>386</v>
      </c>
      <c r="C24" s="125">
        <v>180</v>
      </c>
      <c r="D24" s="125">
        <v>206</v>
      </c>
      <c r="E24" s="125"/>
      <c r="F24" s="125">
        <v>314</v>
      </c>
      <c r="G24" s="125">
        <v>150</v>
      </c>
      <c r="H24" s="332">
        <v>164</v>
      </c>
      <c r="I24" s="125"/>
      <c r="J24" s="332">
        <v>72</v>
      </c>
      <c r="K24" s="332">
        <v>30</v>
      </c>
      <c r="L24" s="332">
        <v>42</v>
      </c>
    </row>
    <row r="25" spans="1:12" s="27" customFormat="1" ht="15" customHeight="1" x14ac:dyDescent="0.2">
      <c r="A25" s="1" t="s">
        <v>61</v>
      </c>
      <c r="B25" s="125">
        <v>234</v>
      </c>
      <c r="C25" s="125">
        <v>127</v>
      </c>
      <c r="D25" s="125">
        <v>107</v>
      </c>
      <c r="E25" s="125"/>
      <c r="F25" s="125">
        <v>198</v>
      </c>
      <c r="G25" s="125">
        <v>107</v>
      </c>
      <c r="H25" s="332">
        <v>91</v>
      </c>
      <c r="I25" s="125"/>
      <c r="J25" s="332">
        <v>36</v>
      </c>
      <c r="K25" s="332">
        <v>20</v>
      </c>
      <c r="L25" s="332">
        <v>16</v>
      </c>
    </row>
    <row r="26" spans="1:12" s="27" customFormat="1" ht="15" customHeight="1" x14ac:dyDescent="0.2">
      <c r="A26" s="1" t="s">
        <v>62</v>
      </c>
      <c r="B26" s="125">
        <v>366</v>
      </c>
      <c r="C26" s="125">
        <v>179</v>
      </c>
      <c r="D26" s="125">
        <v>187</v>
      </c>
      <c r="E26" s="125"/>
      <c r="F26" s="125">
        <v>278</v>
      </c>
      <c r="G26" s="125">
        <v>140</v>
      </c>
      <c r="H26" s="332">
        <v>138</v>
      </c>
      <c r="I26" s="125"/>
      <c r="J26" s="332">
        <v>88</v>
      </c>
      <c r="K26" s="332">
        <v>39</v>
      </c>
      <c r="L26" s="332">
        <v>49</v>
      </c>
    </row>
    <row r="27" spans="1:12" s="27" customFormat="1" ht="15" customHeight="1" x14ac:dyDescent="0.2">
      <c r="A27" s="1" t="s">
        <v>63</v>
      </c>
      <c r="B27" s="125">
        <v>425</v>
      </c>
      <c r="C27" s="125">
        <v>219</v>
      </c>
      <c r="D27" s="125">
        <v>206</v>
      </c>
      <c r="E27" s="125"/>
      <c r="F27" s="125">
        <v>355</v>
      </c>
      <c r="G27" s="125">
        <v>187</v>
      </c>
      <c r="H27" s="332">
        <v>168</v>
      </c>
      <c r="I27" s="125"/>
      <c r="J27" s="332">
        <v>70</v>
      </c>
      <c r="K27" s="332">
        <v>32</v>
      </c>
      <c r="L27" s="332">
        <v>38</v>
      </c>
    </row>
    <row r="28" spans="1:12" s="27" customFormat="1" ht="15" customHeight="1" x14ac:dyDescent="0.2">
      <c r="A28" s="1" t="s">
        <v>69</v>
      </c>
      <c r="B28" s="125">
        <v>428</v>
      </c>
      <c r="C28" s="125">
        <v>226</v>
      </c>
      <c r="D28" s="125">
        <v>202</v>
      </c>
      <c r="E28" s="125"/>
      <c r="F28" s="125">
        <v>253</v>
      </c>
      <c r="G28" s="125">
        <v>140</v>
      </c>
      <c r="H28" s="332">
        <v>113</v>
      </c>
      <c r="I28" s="125"/>
      <c r="J28" s="332">
        <v>175</v>
      </c>
      <c r="K28" s="332">
        <v>86</v>
      </c>
      <c r="L28" s="332">
        <v>89</v>
      </c>
    </row>
    <row r="29" spans="1:12" s="27" customFormat="1" ht="15" customHeight="1" x14ac:dyDescent="0.2">
      <c r="A29" s="1" t="s">
        <v>68</v>
      </c>
      <c r="B29" s="125">
        <v>390</v>
      </c>
      <c r="C29" s="125">
        <v>190</v>
      </c>
      <c r="D29" s="125">
        <v>200</v>
      </c>
      <c r="E29" s="125"/>
      <c r="F29" s="125">
        <v>244</v>
      </c>
      <c r="G29" s="125">
        <v>121</v>
      </c>
      <c r="H29" s="332">
        <v>123</v>
      </c>
      <c r="I29" s="125"/>
      <c r="J29" s="332">
        <v>146</v>
      </c>
      <c r="K29" s="332">
        <v>69</v>
      </c>
      <c r="L29" s="332">
        <v>77</v>
      </c>
    </row>
    <row r="30" spans="1:12" s="27" customFormat="1" ht="15" customHeight="1" x14ac:dyDescent="0.2">
      <c r="A30" s="1" t="s">
        <v>64</v>
      </c>
      <c r="B30" s="125">
        <v>352</v>
      </c>
      <c r="C30" s="125">
        <v>186</v>
      </c>
      <c r="D30" s="125">
        <v>166</v>
      </c>
      <c r="E30" s="125"/>
      <c r="F30" s="125">
        <v>166</v>
      </c>
      <c r="G30" s="125">
        <v>84</v>
      </c>
      <c r="H30" s="332">
        <v>82</v>
      </c>
      <c r="I30" s="125"/>
      <c r="J30" s="332">
        <v>186</v>
      </c>
      <c r="K30" s="332">
        <v>102</v>
      </c>
      <c r="L30" s="332">
        <v>84</v>
      </c>
    </row>
    <row r="31" spans="1:12" s="27" customFormat="1" ht="15" customHeight="1" x14ac:dyDescent="0.2">
      <c r="A31" s="1" t="s">
        <v>66</v>
      </c>
      <c r="B31" s="125">
        <v>769</v>
      </c>
      <c r="C31" s="125">
        <v>411</v>
      </c>
      <c r="D31" s="125">
        <v>358</v>
      </c>
      <c r="E31" s="125"/>
      <c r="F31" s="125">
        <v>553</v>
      </c>
      <c r="G31" s="125">
        <v>292</v>
      </c>
      <c r="H31" s="332">
        <v>261</v>
      </c>
      <c r="I31" s="125"/>
      <c r="J31" s="332">
        <v>216</v>
      </c>
      <c r="K31" s="332">
        <v>119</v>
      </c>
      <c r="L31" s="332">
        <v>97</v>
      </c>
    </row>
    <row r="32" spans="1:12" s="27" customFormat="1" ht="15" customHeight="1" x14ac:dyDescent="0.2">
      <c r="A32" s="1" t="s">
        <v>65</v>
      </c>
      <c r="B32" s="125">
        <v>210</v>
      </c>
      <c r="C32" s="125">
        <v>103</v>
      </c>
      <c r="D32" s="125">
        <v>107</v>
      </c>
      <c r="E32" s="125"/>
      <c r="F32" s="125">
        <v>144</v>
      </c>
      <c r="G32" s="125">
        <v>71</v>
      </c>
      <c r="H32" s="332">
        <v>73</v>
      </c>
      <c r="I32" s="125"/>
      <c r="J32" s="332">
        <v>66</v>
      </c>
      <c r="K32" s="332">
        <v>32</v>
      </c>
      <c r="L32" s="332">
        <v>34</v>
      </c>
    </row>
    <row r="33" spans="1:12" s="27" customFormat="1" ht="15" customHeight="1" x14ac:dyDescent="0.2">
      <c r="A33" s="1" t="s">
        <v>67</v>
      </c>
      <c r="B33" s="125">
        <v>629</v>
      </c>
      <c r="C33" s="125">
        <v>321</v>
      </c>
      <c r="D33" s="125">
        <v>308</v>
      </c>
      <c r="E33" s="125"/>
      <c r="F33" s="125">
        <v>433</v>
      </c>
      <c r="G33" s="125">
        <v>229</v>
      </c>
      <c r="H33" s="332">
        <v>204</v>
      </c>
      <c r="I33" s="125"/>
      <c r="J33" s="332">
        <v>196</v>
      </c>
      <c r="K33" s="332">
        <v>92</v>
      </c>
      <c r="L33" s="332">
        <v>104</v>
      </c>
    </row>
    <row r="34" spans="1:12" s="27" customFormat="1" ht="15" customHeight="1" x14ac:dyDescent="0.2">
      <c r="A34" s="254" t="s">
        <v>244</v>
      </c>
      <c r="B34" s="244">
        <v>4329</v>
      </c>
      <c r="C34" s="244">
        <v>2255</v>
      </c>
      <c r="D34" s="244">
        <v>2074</v>
      </c>
      <c r="E34" s="244"/>
      <c r="F34" s="244">
        <v>3097</v>
      </c>
      <c r="G34" s="244">
        <v>1639</v>
      </c>
      <c r="H34" s="330">
        <v>1458</v>
      </c>
      <c r="I34" s="244"/>
      <c r="J34" s="330">
        <v>1232</v>
      </c>
      <c r="K34" s="330">
        <v>616</v>
      </c>
      <c r="L34" s="330">
        <v>616</v>
      </c>
    </row>
    <row r="35" spans="1:12" s="27" customFormat="1" ht="15" customHeight="1" x14ac:dyDescent="0.2">
      <c r="A35" s="1" t="s">
        <v>59</v>
      </c>
      <c r="B35" s="125">
        <v>442</v>
      </c>
      <c r="C35" s="125">
        <v>227</v>
      </c>
      <c r="D35" s="125">
        <v>215</v>
      </c>
      <c r="E35" s="125"/>
      <c r="F35" s="125">
        <v>309</v>
      </c>
      <c r="G35" s="125">
        <v>170</v>
      </c>
      <c r="H35" s="331">
        <v>139</v>
      </c>
      <c r="I35" s="2"/>
      <c r="J35" s="331">
        <v>133</v>
      </c>
      <c r="K35" s="331">
        <v>57</v>
      </c>
      <c r="L35" s="331">
        <v>76</v>
      </c>
    </row>
    <row r="36" spans="1:12" s="27" customFormat="1" ht="15" customHeight="1" x14ac:dyDescent="0.2">
      <c r="A36" s="1" t="s">
        <v>60</v>
      </c>
      <c r="B36" s="125">
        <v>392</v>
      </c>
      <c r="C36" s="125">
        <v>204</v>
      </c>
      <c r="D36" s="125">
        <v>188</v>
      </c>
      <c r="E36" s="125"/>
      <c r="F36" s="125">
        <v>313</v>
      </c>
      <c r="G36" s="125">
        <v>159</v>
      </c>
      <c r="H36" s="332">
        <v>154</v>
      </c>
      <c r="I36" s="125"/>
      <c r="J36" s="332">
        <v>79</v>
      </c>
      <c r="K36" s="332">
        <v>45</v>
      </c>
      <c r="L36" s="332">
        <v>34</v>
      </c>
    </row>
    <row r="37" spans="1:12" s="27" customFormat="1" ht="15" customHeight="1" x14ac:dyDescent="0.2">
      <c r="A37" s="1" t="s">
        <v>61</v>
      </c>
      <c r="B37" s="125">
        <v>224</v>
      </c>
      <c r="C37" s="125">
        <v>124</v>
      </c>
      <c r="D37" s="125">
        <v>100</v>
      </c>
      <c r="E37" s="125"/>
      <c r="F37" s="125">
        <v>207</v>
      </c>
      <c r="G37" s="125">
        <v>115</v>
      </c>
      <c r="H37" s="332">
        <v>92</v>
      </c>
      <c r="I37" s="125"/>
      <c r="J37" s="332">
        <v>17</v>
      </c>
      <c r="K37" s="332">
        <v>9</v>
      </c>
      <c r="L37" s="332">
        <v>8</v>
      </c>
    </row>
    <row r="38" spans="1:12" s="27" customFormat="1" ht="15" customHeight="1" x14ac:dyDescent="0.2">
      <c r="A38" s="1" t="s">
        <v>62</v>
      </c>
      <c r="B38" s="125">
        <v>350</v>
      </c>
      <c r="C38" s="125">
        <v>185</v>
      </c>
      <c r="D38" s="125">
        <v>165</v>
      </c>
      <c r="E38" s="125"/>
      <c r="F38" s="125">
        <v>274</v>
      </c>
      <c r="G38" s="125">
        <v>156</v>
      </c>
      <c r="H38" s="332">
        <v>118</v>
      </c>
      <c r="I38" s="125"/>
      <c r="J38" s="332">
        <v>76</v>
      </c>
      <c r="K38" s="332">
        <v>29</v>
      </c>
      <c r="L38" s="332">
        <v>47</v>
      </c>
    </row>
    <row r="39" spans="1:12" s="27" customFormat="1" ht="15" customHeight="1" x14ac:dyDescent="0.2">
      <c r="A39" s="1" t="s">
        <v>63</v>
      </c>
      <c r="B39" s="125">
        <v>311</v>
      </c>
      <c r="C39" s="125">
        <v>172</v>
      </c>
      <c r="D39" s="125">
        <v>139</v>
      </c>
      <c r="E39" s="125"/>
      <c r="F39" s="125">
        <v>250</v>
      </c>
      <c r="G39" s="125">
        <v>131</v>
      </c>
      <c r="H39" s="332">
        <v>119</v>
      </c>
      <c r="I39" s="125"/>
      <c r="J39" s="332">
        <v>61</v>
      </c>
      <c r="K39" s="332">
        <v>41</v>
      </c>
      <c r="L39" s="332">
        <v>20</v>
      </c>
    </row>
    <row r="40" spans="1:12" s="27" customFormat="1" ht="15" customHeight="1" x14ac:dyDescent="0.2">
      <c r="A40" s="1" t="s">
        <v>69</v>
      </c>
      <c r="B40" s="125">
        <v>373</v>
      </c>
      <c r="C40" s="125">
        <v>193</v>
      </c>
      <c r="D40" s="125">
        <v>180</v>
      </c>
      <c r="E40" s="125"/>
      <c r="F40" s="125">
        <v>236</v>
      </c>
      <c r="G40" s="125">
        <v>118</v>
      </c>
      <c r="H40" s="332">
        <v>118</v>
      </c>
      <c r="I40" s="125"/>
      <c r="J40" s="332">
        <v>137</v>
      </c>
      <c r="K40" s="332">
        <v>75</v>
      </c>
      <c r="L40" s="332">
        <v>62</v>
      </c>
    </row>
    <row r="41" spans="1:12" s="27" customFormat="1" ht="15" customHeight="1" x14ac:dyDescent="0.2">
      <c r="A41" s="1" t="s">
        <v>68</v>
      </c>
      <c r="B41" s="125">
        <v>364</v>
      </c>
      <c r="C41" s="125">
        <v>190</v>
      </c>
      <c r="D41" s="125">
        <v>174</v>
      </c>
      <c r="E41" s="125"/>
      <c r="F41" s="125">
        <v>235</v>
      </c>
      <c r="G41" s="125">
        <v>123</v>
      </c>
      <c r="H41" s="332">
        <v>112</v>
      </c>
      <c r="I41" s="125"/>
      <c r="J41" s="332">
        <v>129</v>
      </c>
      <c r="K41" s="332">
        <v>67</v>
      </c>
      <c r="L41" s="332">
        <v>62</v>
      </c>
    </row>
    <row r="42" spans="1:12" s="27" customFormat="1" ht="15" customHeight="1" x14ac:dyDescent="0.2">
      <c r="A42" s="1" t="s">
        <v>64</v>
      </c>
      <c r="B42" s="125">
        <v>308</v>
      </c>
      <c r="C42" s="125">
        <v>157</v>
      </c>
      <c r="D42" s="125">
        <v>151</v>
      </c>
      <c r="E42" s="125"/>
      <c r="F42" s="125">
        <v>143</v>
      </c>
      <c r="G42" s="125">
        <v>81</v>
      </c>
      <c r="H42" s="332">
        <v>62</v>
      </c>
      <c r="I42" s="125"/>
      <c r="J42" s="332">
        <v>165</v>
      </c>
      <c r="K42" s="332">
        <v>76</v>
      </c>
      <c r="L42" s="332">
        <v>89</v>
      </c>
    </row>
    <row r="43" spans="1:12" s="27" customFormat="1" ht="15" customHeight="1" x14ac:dyDescent="0.2">
      <c r="A43" s="1" t="s">
        <v>66</v>
      </c>
      <c r="B43" s="125">
        <v>745</v>
      </c>
      <c r="C43" s="125">
        <v>391</v>
      </c>
      <c r="D43" s="125">
        <v>354</v>
      </c>
      <c r="E43" s="125"/>
      <c r="F43" s="125">
        <v>544</v>
      </c>
      <c r="G43" s="125">
        <v>288</v>
      </c>
      <c r="H43" s="332">
        <v>256</v>
      </c>
      <c r="I43" s="125"/>
      <c r="J43" s="332">
        <v>201</v>
      </c>
      <c r="K43" s="332">
        <v>103</v>
      </c>
      <c r="L43" s="332">
        <v>98</v>
      </c>
    </row>
    <row r="44" spans="1:12" s="27" customFormat="1" ht="15" customHeight="1" x14ac:dyDescent="0.2">
      <c r="A44" s="1" t="s">
        <v>65</v>
      </c>
      <c r="B44" s="125">
        <v>225</v>
      </c>
      <c r="C44" s="125">
        <v>117</v>
      </c>
      <c r="D44" s="125">
        <v>108</v>
      </c>
      <c r="E44" s="125"/>
      <c r="F44" s="125">
        <v>165</v>
      </c>
      <c r="G44" s="125">
        <v>90</v>
      </c>
      <c r="H44" s="332">
        <v>75</v>
      </c>
      <c r="I44" s="125"/>
      <c r="J44" s="332">
        <v>60</v>
      </c>
      <c r="K44" s="332">
        <v>27</v>
      </c>
      <c r="L44" s="332">
        <v>33</v>
      </c>
    </row>
    <row r="45" spans="1:12" s="27" customFormat="1" ht="15" customHeight="1" x14ac:dyDescent="0.2">
      <c r="A45" s="1" t="s">
        <v>67</v>
      </c>
      <c r="B45" s="125">
        <v>595</v>
      </c>
      <c r="C45" s="125">
        <v>295</v>
      </c>
      <c r="D45" s="125">
        <v>300</v>
      </c>
      <c r="E45" s="125"/>
      <c r="F45" s="125">
        <v>421</v>
      </c>
      <c r="G45" s="125">
        <v>208</v>
      </c>
      <c r="H45" s="332">
        <v>213</v>
      </c>
      <c r="I45" s="125"/>
      <c r="J45" s="332">
        <v>174</v>
      </c>
      <c r="K45" s="332">
        <v>87</v>
      </c>
      <c r="L45" s="332">
        <v>87</v>
      </c>
    </row>
    <row r="46" spans="1:12" s="27" customFormat="1" ht="4.95" customHeight="1" x14ac:dyDescent="0.2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</row>
    <row r="47" spans="1:12" s="27" customFormat="1" ht="4.95" customHeight="1" x14ac:dyDescent="0.2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2" s="27" customFormat="1" ht="15" customHeight="1" x14ac:dyDescent="0.2">
      <c r="A48" s="57" t="s">
        <v>70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</row>
    <row r="49" spans="1:1" s="27" customFormat="1" ht="15" customHeight="1" x14ac:dyDescent="0.2">
      <c r="A49" s="1"/>
    </row>
  </sheetData>
  <protectedRanges>
    <protectedRange sqref="B12:F21 B10:F10 I12:I21 G11:G21" name="Rango2"/>
    <protectedRange sqref="J12:K21" name="Rango2_3"/>
    <protectedRange sqref="B24:F33 B22:F22 I24:I33 G23:G33" name="Rango2_2"/>
    <protectedRange sqref="J24:K33" name="Rango2_3_1"/>
    <protectedRange sqref="B36:F45 B34:F34 I36:I45 G35:G45" name="Rango2_4"/>
    <protectedRange sqref="J36:K45" name="Rango2_3_2"/>
  </protectedRanges>
  <mergeCells count="3"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EE2A-0487-4419-9FB9-01CAED76B65A}">
  <sheetPr>
    <tabColor theme="5"/>
  </sheetPr>
  <dimension ref="A1:L36"/>
  <sheetViews>
    <sheetView showGridLines="0" view="pageBreakPreview" topLeftCell="A22" zoomScaleNormal="100" zoomScaleSheetLayoutView="100" workbookViewId="0">
      <selection activeCell="M10" sqref="M10"/>
    </sheetView>
  </sheetViews>
  <sheetFormatPr baseColWidth="10" defaultColWidth="9" defaultRowHeight="15" customHeight="1" x14ac:dyDescent="0.2"/>
  <cols>
    <col min="1" max="1" width="23.33203125" style="33" customWidth="1"/>
    <col min="2" max="4" width="7.77734375" style="34" customWidth="1"/>
    <col min="5" max="5" width="0.88671875" style="34" customWidth="1"/>
    <col min="6" max="8" width="7.77734375" style="34" customWidth="1"/>
    <col min="9" max="9" width="0.88671875" style="34" customWidth="1"/>
    <col min="10" max="12" width="7.77734375" style="33" customWidth="1"/>
    <col min="13" max="16384" width="9" style="33"/>
  </cols>
  <sheetData>
    <row r="1" spans="1:12" s="27" customFormat="1" ht="15" customHeight="1" x14ac:dyDescent="0.2">
      <c r="A1" s="40" t="s">
        <v>271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27" customFormat="1" ht="15" customHeight="1" x14ac:dyDescent="0.2">
      <c r="A2" s="52" t="s">
        <v>94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27" customFormat="1" ht="4.95" customHeight="1" x14ac:dyDescent="0.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s="27" customFormat="1" ht="4.95" customHeight="1" x14ac:dyDescent="0.2">
      <c r="A4" s="229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s="27" customFormat="1" ht="15" customHeight="1" x14ac:dyDescent="0.2">
      <c r="A5" s="235"/>
      <c r="B5" s="235"/>
      <c r="C5" s="235"/>
      <c r="D5" s="286"/>
      <c r="E5" s="404"/>
      <c r="F5" s="405"/>
      <c r="G5" s="404"/>
      <c r="H5" s="284" t="s">
        <v>98</v>
      </c>
      <c r="I5" s="265"/>
      <c r="J5" s="406" t="s">
        <v>95</v>
      </c>
      <c r="K5" s="406"/>
      <c r="L5" s="406"/>
    </row>
    <row r="6" spans="1:12" s="27" customFormat="1" ht="15" customHeight="1" x14ac:dyDescent="0.2">
      <c r="A6" s="265"/>
      <c r="B6" s="265"/>
      <c r="C6" s="265"/>
      <c r="D6" s="405"/>
      <c r="E6" s="404"/>
      <c r="F6" s="405"/>
      <c r="G6" s="407"/>
      <c r="H6" s="408" t="s">
        <v>11</v>
      </c>
      <c r="I6" s="265"/>
      <c r="J6" s="384"/>
      <c r="K6" s="406" t="s">
        <v>96</v>
      </c>
      <c r="L6" s="406"/>
    </row>
    <row r="7" spans="1:12" s="27" customFormat="1" ht="15" customHeight="1" x14ac:dyDescent="0.2">
      <c r="A7" s="265" t="s">
        <v>97</v>
      </c>
      <c r="B7" s="384"/>
      <c r="C7" s="384"/>
      <c r="D7" s="409"/>
      <c r="E7" s="404"/>
      <c r="F7" s="405"/>
      <c r="G7" s="404"/>
      <c r="H7" s="284" t="s">
        <v>57</v>
      </c>
      <c r="I7" s="265"/>
      <c r="J7" s="410" t="s">
        <v>88</v>
      </c>
      <c r="K7" s="410"/>
      <c r="L7" s="410"/>
    </row>
    <row r="8" spans="1:12" s="27" customFormat="1" ht="4.95" customHeight="1" x14ac:dyDescent="0.2">
      <c r="A8" s="231"/>
      <c r="B8" s="234"/>
      <c r="C8" s="344"/>
      <c r="D8" s="345"/>
      <c r="E8" s="345"/>
      <c r="F8" s="345"/>
      <c r="G8" s="345"/>
      <c r="H8" s="346"/>
      <c r="I8" s="347"/>
      <c r="J8" s="347"/>
      <c r="K8" s="234"/>
      <c r="L8" s="234"/>
    </row>
    <row r="9" spans="1:12" s="27" customFormat="1" ht="4.95" customHeight="1" x14ac:dyDescent="0.2">
      <c r="A9" s="57"/>
      <c r="B9" s="123"/>
      <c r="C9" s="123"/>
      <c r="D9" s="123"/>
      <c r="E9" s="123"/>
      <c r="F9" s="123"/>
      <c r="G9" s="123"/>
      <c r="K9" s="123"/>
      <c r="L9" s="123"/>
    </row>
    <row r="10" spans="1:12" s="27" customFormat="1" ht="15" customHeight="1" x14ac:dyDescent="0.2">
      <c r="A10" s="235" t="s">
        <v>248</v>
      </c>
      <c r="B10" s="238"/>
      <c r="C10" s="238"/>
      <c r="D10" s="238"/>
      <c r="E10" s="278"/>
      <c r="F10" s="278"/>
      <c r="G10" s="278"/>
      <c r="H10" s="278">
        <v>5090</v>
      </c>
      <c r="I10" s="228"/>
      <c r="J10" s="228"/>
      <c r="K10" s="271"/>
      <c r="L10" s="271" t="s">
        <v>234</v>
      </c>
    </row>
    <row r="11" spans="1:12" s="27" customFormat="1" ht="15" customHeight="1" x14ac:dyDescent="0.2">
      <c r="A11" s="57" t="s">
        <v>157</v>
      </c>
      <c r="B11" s="125"/>
      <c r="C11" s="125"/>
      <c r="D11" s="125"/>
      <c r="E11" s="55"/>
      <c r="F11" s="55"/>
      <c r="G11" s="55"/>
      <c r="H11" s="55">
        <v>732</v>
      </c>
      <c r="K11" s="131"/>
      <c r="L11" s="131">
        <v>51.23897522049559</v>
      </c>
    </row>
    <row r="12" spans="1:12" s="27" customFormat="1" ht="15" customHeight="1" x14ac:dyDescent="0.2">
      <c r="A12" s="57" t="s">
        <v>158</v>
      </c>
      <c r="B12" s="125"/>
      <c r="C12" s="125"/>
      <c r="D12" s="125"/>
      <c r="E12" s="55"/>
      <c r="F12" s="55"/>
      <c r="G12" s="55"/>
      <c r="H12" s="55">
        <v>1610</v>
      </c>
      <c r="K12" s="131"/>
      <c r="L12" s="131">
        <v>95.653982116864213</v>
      </c>
    </row>
    <row r="13" spans="1:12" s="27" customFormat="1" ht="15" customHeight="1" x14ac:dyDescent="0.2">
      <c r="A13" s="57" t="s">
        <v>159</v>
      </c>
      <c r="B13" s="125"/>
      <c r="C13" s="125"/>
      <c r="D13" s="125"/>
      <c r="E13" s="55"/>
      <c r="F13" s="55"/>
      <c r="G13" s="55"/>
      <c r="H13" s="55">
        <v>1399</v>
      </c>
      <c r="K13" s="131"/>
      <c r="L13" s="131">
        <v>83.378032063889378</v>
      </c>
    </row>
    <row r="14" spans="1:12" s="27" customFormat="1" ht="15" customHeight="1" x14ac:dyDescent="0.2">
      <c r="A14" s="57" t="s">
        <v>166</v>
      </c>
      <c r="B14" s="125"/>
      <c r="C14" s="125"/>
      <c r="D14" s="125"/>
      <c r="E14" s="55"/>
      <c r="F14" s="55"/>
      <c r="G14" s="55"/>
      <c r="H14" s="55">
        <v>910</v>
      </c>
      <c r="K14" s="131"/>
      <c r="L14" s="131">
        <v>50.388991943298535</v>
      </c>
    </row>
    <row r="15" spans="1:12" s="27" customFormat="1" ht="15" customHeight="1" x14ac:dyDescent="0.2">
      <c r="A15" s="57" t="s">
        <v>160</v>
      </c>
      <c r="B15" s="125"/>
      <c r="C15" s="125"/>
      <c r="D15" s="125"/>
      <c r="E15" s="55"/>
      <c r="F15" s="55"/>
      <c r="G15" s="55"/>
      <c r="H15" s="55">
        <v>364</v>
      </c>
      <c r="K15" s="131"/>
      <c r="L15" s="131">
        <v>23.370786516853933</v>
      </c>
    </row>
    <row r="16" spans="1:12" s="27" customFormat="1" ht="15" customHeight="1" x14ac:dyDescent="0.2">
      <c r="A16" s="57" t="s">
        <v>161</v>
      </c>
      <c r="B16" s="125"/>
      <c r="C16" s="125"/>
      <c r="D16" s="125"/>
      <c r="E16" s="55"/>
      <c r="F16" s="55"/>
      <c r="G16" s="55"/>
      <c r="H16" s="55">
        <v>71</v>
      </c>
      <c r="K16" s="131"/>
      <c r="L16" s="131">
        <v>4.7788921047317761</v>
      </c>
    </row>
    <row r="17" spans="1:12" s="27" customFormat="1" ht="15" customHeight="1" x14ac:dyDescent="0.2">
      <c r="A17" s="57" t="s">
        <v>162</v>
      </c>
      <c r="B17" s="125"/>
      <c r="C17" s="125"/>
      <c r="D17" s="125"/>
      <c r="E17" s="55"/>
      <c r="F17" s="55"/>
      <c r="G17" s="55"/>
      <c r="H17" s="55">
        <v>4</v>
      </c>
      <c r="K17" s="131"/>
      <c r="L17" s="131">
        <v>0.19433513093329446</v>
      </c>
    </row>
    <row r="18" spans="1:12" s="27" customFormat="1" ht="15" customHeight="1" x14ac:dyDescent="0.2">
      <c r="A18" s="235" t="s">
        <v>249</v>
      </c>
      <c r="B18" s="238"/>
      <c r="C18" s="238"/>
      <c r="D18" s="238"/>
      <c r="E18" s="278"/>
      <c r="F18" s="278"/>
      <c r="G18" s="278"/>
      <c r="H18" s="278">
        <v>4632</v>
      </c>
      <c r="I18" s="228"/>
      <c r="J18" s="228"/>
      <c r="K18" s="271"/>
      <c r="L18" s="271" t="s">
        <v>234</v>
      </c>
    </row>
    <row r="19" spans="1:12" s="27" customFormat="1" ht="15" customHeight="1" x14ac:dyDescent="0.2">
      <c r="A19" s="57" t="s">
        <v>157</v>
      </c>
      <c r="B19" s="125"/>
      <c r="C19" s="125"/>
      <c r="D19" s="125"/>
      <c r="E19" s="55"/>
      <c r="F19" s="55"/>
      <c r="G19" s="55"/>
      <c r="H19" s="55">
        <v>651</v>
      </c>
      <c r="K19" s="131"/>
      <c r="L19" s="131">
        <v>49.415515409139218</v>
      </c>
    </row>
    <row r="20" spans="1:12" s="27" customFormat="1" ht="15" customHeight="1" x14ac:dyDescent="0.2">
      <c r="A20" s="57" t="s">
        <v>158</v>
      </c>
      <c r="B20" s="125"/>
      <c r="C20" s="125"/>
      <c r="D20" s="125"/>
      <c r="E20" s="55"/>
      <c r="F20" s="55"/>
      <c r="G20" s="55"/>
      <c r="H20" s="55">
        <v>1494</v>
      </c>
      <c r="K20" s="131"/>
      <c r="L20" s="131">
        <v>94.231921536472299</v>
      </c>
    </row>
    <row r="21" spans="1:12" s="27" customFormat="1" ht="15" customHeight="1" x14ac:dyDescent="0.2">
      <c r="A21" s="57" t="s">
        <v>159</v>
      </c>
      <c r="B21" s="125"/>
      <c r="C21" s="125"/>
      <c r="D21" s="125"/>
      <c r="E21" s="55"/>
      <c r="F21" s="55"/>
      <c r="G21" s="55"/>
      <c r="H21" s="55">
        <v>1243</v>
      </c>
      <c r="K21" s="131"/>
      <c r="L21" s="131">
        <v>80.432250550019418</v>
      </c>
    </row>
    <row r="22" spans="1:12" s="27" customFormat="1" ht="15" customHeight="1" x14ac:dyDescent="0.2">
      <c r="A22" s="57" t="s">
        <v>166</v>
      </c>
      <c r="B22" s="125"/>
      <c r="C22" s="125"/>
      <c r="D22" s="125"/>
      <c r="E22" s="55"/>
      <c r="F22" s="55"/>
      <c r="G22" s="55"/>
      <c r="H22" s="55">
        <v>859</v>
      </c>
      <c r="K22" s="131"/>
      <c r="L22" s="131">
        <v>49.162970382028902</v>
      </c>
    </row>
    <row r="23" spans="1:12" s="27" customFormat="1" ht="15" customHeight="1" x14ac:dyDescent="0.2">
      <c r="A23" s="57" t="s">
        <v>160</v>
      </c>
      <c r="B23" s="125"/>
      <c r="C23" s="125"/>
      <c r="D23" s="125"/>
      <c r="E23" s="55"/>
      <c r="F23" s="55"/>
      <c r="G23" s="55"/>
      <c r="H23" s="55">
        <v>316</v>
      </c>
      <c r="K23" s="131"/>
      <c r="L23" s="131">
        <v>20.693493991683312</v>
      </c>
    </row>
    <row r="24" spans="1:12" s="27" customFormat="1" ht="15" customHeight="1" x14ac:dyDescent="0.2">
      <c r="A24" s="57" t="s">
        <v>161</v>
      </c>
      <c r="B24" s="125"/>
      <c r="C24" s="125"/>
      <c r="D24" s="125"/>
      <c r="E24" s="55"/>
      <c r="F24" s="55"/>
      <c r="G24" s="55"/>
      <c r="H24" s="55">
        <v>64</v>
      </c>
      <c r="K24" s="131"/>
      <c r="L24" s="131">
        <v>4.6227743869406623</v>
      </c>
    </row>
    <row r="25" spans="1:12" s="27" customFormat="1" ht="15" customHeight="1" x14ac:dyDescent="0.2">
      <c r="A25" s="57" t="s">
        <v>162</v>
      </c>
      <c r="B25" s="125"/>
      <c r="C25" s="125"/>
      <c r="D25" s="125"/>
      <c r="E25" s="55"/>
      <c r="F25" s="55"/>
      <c r="G25" s="55"/>
      <c r="H25" s="55">
        <v>5</v>
      </c>
      <c r="K25" s="131"/>
      <c r="L25" s="131">
        <v>0.26324102348109929</v>
      </c>
    </row>
    <row r="26" spans="1:12" s="27" customFormat="1" ht="15" customHeight="1" x14ac:dyDescent="0.2">
      <c r="A26" s="235" t="s">
        <v>250</v>
      </c>
      <c r="B26" s="238"/>
      <c r="C26" s="238"/>
      <c r="D26" s="238"/>
      <c r="E26" s="278"/>
      <c r="F26" s="278"/>
      <c r="G26" s="278"/>
      <c r="H26" s="278">
        <v>4329</v>
      </c>
      <c r="I26" s="228"/>
      <c r="J26" s="228"/>
      <c r="K26" s="271"/>
      <c r="L26" s="271" t="s">
        <v>234</v>
      </c>
    </row>
    <row r="27" spans="1:12" s="27" customFormat="1" ht="15" customHeight="1" x14ac:dyDescent="0.2">
      <c r="A27" s="57" t="s">
        <v>157</v>
      </c>
      <c r="B27" s="125"/>
      <c r="C27" s="125"/>
      <c r="D27" s="125"/>
      <c r="E27" s="55"/>
      <c r="F27" s="55"/>
      <c r="G27" s="55"/>
      <c r="H27" s="55">
        <v>681</v>
      </c>
      <c r="K27" s="131"/>
      <c r="L27" s="131">
        <v>54.769181277143318</v>
      </c>
    </row>
    <row r="28" spans="1:12" s="27" customFormat="1" ht="15" customHeight="1" x14ac:dyDescent="0.2">
      <c r="A28" s="57" t="s">
        <v>158</v>
      </c>
      <c r="B28" s="125"/>
      <c r="C28" s="125"/>
      <c r="D28" s="125"/>
      <c r="E28" s="55"/>
      <c r="F28" s="55"/>
      <c r="G28" s="55"/>
      <c r="H28" s="55">
        <v>1271</v>
      </c>
      <c r="K28" s="131"/>
      <c r="L28" s="131">
        <v>87.389988998899895</v>
      </c>
    </row>
    <row r="29" spans="1:12" s="27" customFormat="1" ht="15" customHeight="1" x14ac:dyDescent="0.2">
      <c r="A29" s="57" t="s">
        <v>159</v>
      </c>
      <c r="B29" s="125"/>
      <c r="C29" s="125"/>
      <c r="D29" s="125"/>
      <c r="E29" s="55"/>
      <c r="F29" s="55"/>
      <c r="G29" s="55"/>
      <c r="H29" s="55">
        <v>1126</v>
      </c>
      <c r="K29" s="131"/>
      <c r="L29" s="131">
        <v>78.303198887343541</v>
      </c>
    </row>
    <row r="30" spans="1:12" s="27" customFormat="1" ht="15" customHeight="1" x14ac:dyDescent="0.2">
      <c r="A30" s="57" t="s">
        <v>166</v>
      </c>
      <c r="B30" s="125"/>
      <c r="C30" s="125"/>
      <c r="D30" s="125"/>
      <c r="E30" s="55"/>
      <c r="F30" s="55"/>
      <c r="G30" s="55"/>
      <c r="H30" s="55">
        <v>818</v>
      </c>
      <c r="K30" s="131"/>
      <c r="L30" s="131">
        <v>49.932853131485778</v>
      </c>
    </row>
    <row r="31" spans="1:12" s="27" customFormat="1" ht="15" customHeight="1" x14ac:dyDescent="0.2">
      <c r="A31" s="57" t="s">
        <v>160</v>
      </c>
      <c r="B31" s="125"/>
      <c r="C31" s="125"/>
      <c r="D31" s="125"/>
      <c r="E31" s="55"/>
      <c r="F31" s="55"/>
      <c r="G31" s="55"/>
      <c r="H31" s="55">
        <v>350</v>
      </c>
      <c r="K31" s="131"/>
      <c r="L31" s="131">
        <v>23.748134075179806</v>
      </c>
    </row>
    <row r="32" spans="1:12" s="27" customFormat="1" ht="15" customHeight="1" x14ac:dyDescent="0.2">
      <c r="A32" s="57" t="s">
        <v>161</v>
      </c>
      <c r="B32" s="125"/>
      <c r="C32" s="125"/>
      <c r="D32" s="125"/>
      <c r="E32" s="55"/>
      <c r="F32" s="55"/>
      <c r="G32" s="55"/>
      <c r="H32" s="55">
        <v>77</v>
      </c>
      <c r="K32" s="131"/>
      <c r="L32" s="131">
        <v>5.8357649020425173</v>
      </c>
    </row>
    <row r="33" spans="1:12" s="27" customFormat="1" ht="15" customHeight="1" x14ac:dyDescent="0.2">
      <c r="A33" s="57" t="s">
        <v>162</v>
      </c>
      <c r="B33" s="125"/>
      <c r="C33" s="125"/>
      <c r="D33" s="125"/>
      <c r="E33" s="55"/>
      <c r="F33" s="55"/>
      <c r="G33" s="55"/>
      <c r="H33" s="55">
        <v>6</v>
      </c>
      <c r="K33" s="131"/>
      <c r="L33" s="131">
        <v>0.35263003232441958</v>
      </c>
    </row>
    <row r="34" spans="1:12" s="27" customFormat="1" ht="4.95" customHeight="1" x14ac:dyDescent="0.2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</row>
    <row r="35" spans="1:12" s="27" customFormat="1" ht="4.9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</row>
    <row r="36" spans="1:12" s="27" customFormat="1" ht="15" customHeight="1" x14ac:dyDescent="0.2">
      <c r="A36" s="1" t="s">
        <v>70</v>
      </c>
    </row>
  </sheetData>
  <protectedRanges>
    <protectedRange sqref="B10:D10 B12:D18 B20:D25" name="Rango2_1"/>
    <protectedRange sqref="E12:F17 E20:F25" name="Rango2_1_1"/>
    <protectedRange sqref="K19:L25" name="Rango2_1_2"/>
    <protectedRange sqref="K11:L17" name="Rango2_1_2_1"/>
    <protectedRange sqref="B26:D26 B28:D33" name="Rango2_1_3"/>
    <protectedRange sqref="E28:F33" name="Rango2_1_1_1"/>
    <protectedRange sqref="K27:L33" name="Rango2_1_2_2"/>
  </protectedRanges>
  <mergeCells count="3">
    <mergeCell ref="J7:L7"/>
    <mergeCell ref="J5:L5"/>
    <mergeCell ref="K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/>
  </sheetPr>
  <dimension ref="A1:M55"/>
  <sheetViews>
    <sheetView showGridLines="0" view="pageBreakPreview" topLeftCell="A43" zoomScaleNormal="100" zoomScaleSheetLayoutView="100" workbookViewId="0">
      <selection activeCell="P43" sqref="P43"/>
    </sheetView>
  </sheetViews>
  <sheetFormatPr baseColWidth="10" defaultColWidth="9" defaultRowHeight="15" customHeight="1" x14ac:dyDescent="0.2"/>
  <cols>
    <col min="1" max="1" width="24.44140625" style="33" customWidth="1"/>
    <col min="2" max="2" width="7.44140625" style="33" customWidth="1"/>
    <col min="3" max="3" width="8" style="34" customWidth="1"/>
    <col min="4" max="4" width="7.44140625" style="34" customWidth="1"/>
    <col min="5" max="5" width="0.88671875" style="34" customWidth="1"/>
    <col min="6" max="6" width="7.44140625" style="34" customWidth="1"/>
    <col min="7" max="7" width="8" style="34" customWidth="1"/>
    <col min="8" max="8" width="7.44140625" style="34" customWidth="1"/>
    <col min="9" max="9" width="0.88671875" style="33" customWidth="1"/>
    <col min="10" max="10" width="7.44140625" style="33" customWidth="1"/>
    <col min="11" max="11" width="8" style="33" customWidth="1"/>
    <col min="12" max="12" width="7.44140625" style="33" customWidth="1"/>
    <col min="13" max="16384" width="9" style="33"/>
  </cols>
  <sheetData>
    <row r="1" spans="1:12" ht="15" customHeight="1" x14ac:dyDescent="0.2">
      <c r="A1" s="40" t="s">
        <v>235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27"/>
    </row>
    <row r="2" spans="1:12" ht="15" customHeight="1" x14ac:dyDescent="0.2">
      <c r="A2" s="52" t="s">
        <v>94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27"/>
    </row>
    <row r="3" spans="1:12" ht="4.95" customHeight="1" x14ac:dyDescent="0.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4.95" customHeight="1" x14ac:dyDescent="0.2">
      <c r="A4" s="229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15" customHeight="1" x14ac:dyDescent="0.2">
      <c r="A5" s="265" t="s">
        <v>56</v>
      </c>
      <c r="B5" s="265"/>
      <c r="C5" s="383" t="s">
        <v>165</v>
      </c>
      <c r="D5" s="383"/>
      <c r="E5" s="384"/>
      <c r="F5" s="265">
        <v>2018</v>
      </c>
      <c r="G5" s="265">
        <v>2019</v>
      </c>
      <c r="H5" s="284">
        <v>2020</v>
      </c>
      <c r="I5" s="265"/>
      <c r="J5" s="284">
        <v>2021</v>
      </c>
      <c r="K5" s="284">
        <v>2022</v>
      </c>
      <c r="L5" s="284">
        <v>2023</v>
      </c>
    </row>
    <row r="6" spans="1:12" ht="4.95" customHeight="1" x14ac:dyDescent="0.2">
      <c r="A6" s="231"/>
      <c r="B6" s="231"/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1:12" ht="4.95" customHeight="1" x14ac:dyDescent="0.2">
      <c r="A7" s="127"/>
      <c r="B7" s="127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" customHeight="1" x14ac:dyDescent="0.2">
      <c r="A8" s="57" t="s">
        <v>104</v>
      </c>
      <c r="B8" s="57"/>
      <c r="C8" s="379" t="s">
        <v>106</v>
      </c>
      <c r="D8" s="379"/>
      <c r="E8" s="125"/>
      <c r="F8" s="131">
        <v>45</v>
      </c>
      <c r="G8" s="131">
        <v>44.8</v>
      </c>
      <c r="H8" s="135">
        <v>42.7</v>
      </c>
      <c r="I8" s="131"/>
      <c r="J8" s="50">
        <v>43.515059288199637</v>
      </c>
      <c r="K8" s="50">
        <v>42.084605320540781</v>
      </c>
      <c r="L8" s="50">
        <v>42.157029823493609</v>
      </c>
    </row>
    <row r="9" spans="1:12" ht="15" customHeight="1" x14ac:dyDescent="0.2">
      <c r="A9" s="27"/>
      <c r="B9" s="57"/>
      <c r="C9" s="379" t="s">
        <v>107</v>
      </c>
      <c r="D9" s="379"/>
      <c r="E9" s="125"/>
      <c r="F9" s="27"/>
      <c r="G9" s="122"/>
      <c r="H9" s="27"/>
      <c r="I9" s="122"/>
      <c r="J9" s="27"/>
      <c r="K9" s="27"/>
      <c r="L9" s="27"/>
    </row>
    <row r="10" spans="1:12" ht="15" customHeight="1" x14ac:dyDescent="0.2">
      <c r="A10" s="57" t="s">
        <v>103</v>
      </c>
      <c r="B10" s="57"/>
      <c r="C10" s="379" t="s">
        <v>108</v>
      </c>
      <c r="D10" s="379"/>
      <c r="E10" s="125"/>
      <c r="F10" s="189">
        <v>1.62</v>
      </c>
      <c r="G10" s="189">
        <v>1.61</v>
      </c>
      <c r="H10" s="126">
        <v>1.52</v>
      </c>
      <c r="I10" s="189"/>
      <c r="J10" s="73">
        <v>1.5450199754853335</v>
      </c>
      <c r="K10" s="73">
        <v>1.494110836398824</v>
      </c>
      <c r="L10" s="73">
        <v>1.5016587565220962</v>
      </c>
    </row>
    <row r="11" spans="1:12" ht="15" customHeight="1" x14ac:dyDescent="0.2">
      <c r="A11" s="57" t="s">
        <v>105</v>
      </c>
      <c r="B11" s="57"/>
      <c r="C11" s="379" t="s">
        <v>109</v>
      </c>
      <c r="D11" s="379"/>
      <c r="E11" s="125"/>
      <c r="F11" s="189">
        <v>0.8</v>
      </c>
      <c r="G11" s="189">
        <v>0.75</v>
      </c>
      <c r="H11" s="126">
        <v>0.75</v>
      </c>
      <c r="I11" s="189"/>
      <c r="J11" s="73">
        <v>0.74306658153007799</v>
      </c>
      <c r="K11" s="73">
        <v>0.7293144648311185</v>
      </c>
      <c r="L11" s="73">
        <v>0.71943641973361694</v>
      </c>
    </row>
    <row r="12" spans="1:12" ht="4.95" customHeight="1" x14ac:dyDescent="0.2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</row>
    <row r="13" spans="1:12" ht="4.95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15" customHeight="1" x14ac:dyDescent="0.2">
      <c r="C14" s="33"/>
      <c r="D14" s="33"/>
      <c r="E14" s="33"/>
      <c r="F14" s="33"/>
      <c r="G14" s="33"/>
      <c r="H14" s="33"/>
      <c r="L14" s="27"/>
    </row>
    <row r="29" spans="1:12" s="27" customFormat="1" ht="15" customHeight="1" x14ac:dyDescent="0.2">
      <c r="A29" s="40" t="s">
        <v>236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2" s="27" customFormat="1" ht="15" customHeight="1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12" s="27" customFormat="1" ht="4.95" customHeight="1" x14ac:dyDescent="0.2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</row>
    <row r="32" spans="1:12" s="27" customFormat="1" ht="4.95" customHeight="1" x14ac:dyDescent="0.2">
      <c r="A32" s="229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</row>
    <row r="33" spans="1:13" s="27" customFormat="1" ht="15" customHeight="1" x14ac:dyDescent="0.2">
      <c r="A33" s="265"/>
      <c r="B33" s="383" t="s">
        <v>104</v>
      </c>
      <c r="C33" s="383"/>
      <c r="D33" s="383"/>
      <c r="E33" s="265"/>
      <c r="F33" s="383"/>
      <c r="G33" s="383"/>
      <c r="H33" s="383"/>
      <c r="I33" s="265"/>
      <c r="J33" s="383"/>
      <c r="K33" s="383"/>
      <c r="L33" s="383"/>
      <c r="M33" s="54"/>
    </row>
    <row r="34" spans="1:13" s="27" customFormat="1" ht="15" customHeight="1" x14ac:dyDescent="0.2">
      <c r="A34" s="265"/>
      <c r="B34" s="389" t="s">
        <v>106</v>
      </c>
      <c r="C34" s="389"/>
      <c r="D34" s="389"/>
      <c r="E34" s="235"/>
      <c r="F34" s="383" t="s">
        <v>103</v>
      </c>
      <c r="G34" s="383"/>
      <c r="H34" s="383"/>
      <c r="I34" s="235"/>
      <c r="J34" s="383" t="s">
        <v>105</v>
      </c>
      <c r="K34" s="383"/>
      <c r="L34" s="383"/>
      <c r="M34" s="54"/>
    </row>
    <row r="35" spans="1:13" s="27" customFormat="1" ht="15" customHeight="1" x14ac:dyDescent="0.2">
      <c r="A35" s="265"/>
      <c r="B35" s="411" t="s">
        <v>107</v>
      </c>
      <c r="C35" s="411"/>
      <c r="D35" s="411"/>
      <c r="E35" s="235"/>
      <c r="F35" s="387" t="s">
        <v>108</v>
      </c>
      <c r="G35" s="387"/>
      <c r="H35" s="387"/>
      <c r="I35" s="235"/>
      <c r="J35" s="387" t="s">
        <v>109</v>
      </c>
      <c r="K35" s="387"/>
      <c r="L35" s="387"/>
      <c r="M35" s="54"/>
    </row>
    <row r="36" spans="1:13" s="27" customFormat="1" ht="15" customHeight="1" x14ac:dyDescent="0.2">
      <c r="A36" s="265"/>
      <c r="B36" s="284" t="s">
        <v>101</v>
      </c>
      <c r="C36" s="384"/>
      <c r="D36" s="384"/>
      <c r="E36" s="265"/>
      <c r="F36" s="284" t="s">
        <v>101</v>
      </c>
      <c r="G36" s="384"/>
      <c r="H36" s="384"/>
      <c r="I36" s="265"/>
      <c r="J36" s="284" t="s">
        <v>101</v>
      </c>
      <c r="K36" s="384"/>
      <c r="L36" s="384"/>
      <c r="M36" s="54"/>
    </row>
    <row r="37" spans="1:13" s="27" customFormat="1" ht="15" customHeight="1" x14ac:dyDescent="0.2">
      <c r="A37" s="265" t="s">
        <v>163</v>
      </c>
      <c r="B37" s="284" t="s">
        <v>102</v>
      </c>
      <c r="C37" s="284" t="s">
        <v>100</v>
      </c>
      <c r="D37" s="284" t="s">
        <v>99</v>
      </c>
      <c r="E37" s="284"/>
      <c r="F37" s="284" t="s">
        <v>102</v>
      </c>
      <c r="G37" s="284" t="s">
        <v>100</v>
      </c>
      <c r="H37" s="284" t="s">
        <v>99</v>
      </c>
      <c r="I37" s="284"/>
      <c r="J37" s="284" t="s">
        <v>102</v>
      </c>
      <c r="K37" s="284" t="s">
        <v>100</v>
      </c>
      <c r="L37" s="284" t="s">
        <v>99</v>
      </c>
    </row>
    <row r="38" spans="1:13" s="27" customFormat="1" ht="4.95" customHeight="1" x14ac:dyDescent="0.2">
      <c r="A38" s="231"/>
      <c r="B38" s="231"/>
      <c r="C38" s="234"/>
      <c r="D38" s="234"/>
      <c r="E38" s="234"/>
      <c r="F38" s="234"/>
      <c r="G38" s="234"/>
      <c r="H38" s="234"/>
      <c r="I38" s="234"/>
      <c r="J38" s="234"/>
      <c r="K38" s="234"/>
      <c r="L38" s="234"/>
    </row>
    <row r="39" spans="1:13" s="27" customFormat="1" ht="4.95" customHeight="1" x14ac:dyDescent="0.2">
      <c r="A39" s="127"/>
      <c r="B39" s="127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3" s="27" customFormat="1" ht="15" customHeight="1" x14ac:dyDescent="0.2">
      <c r="A40" s="286" t="s">
        <v>58</v>
      </c>
      <c r="B40" s="287">
        <v>43.515059288199637</v>
      </c>
      <c r="C40" s="287">
        <v>48.851581957384006</v>
      </c>
      <c r="D40" s="287">
        <v>31.348577677457342</v>
      </c>
      <c r="E40" s="288"/>
      <c r="F40" s="289">
        <v>1.5450199754853335</v>
      </c>
      <c r="G40" s="289">
        <v>1.7316171663429472</v>
      </c>
      <c r="H40" s="289">
        <v>1.1184698642742155</v>
      </c>
      <c r="I40" s="289"/>
      <c r="J40" s="289">
        <v>0.74306658153007799</v>
      </c>
      <c r="K40" s="289">
        <v>0.83790740022939181</v>
      </c>
      <c r="L40" s="289">
        <v>0.52622106315584727</v>
      </c>
    </row>
    <row r="41" spans="1:13" s="27" customFormat="1" ht="15" customHeight="1" x14ac:dyDescent="0.2">
      <c r="A41" s="1" t="s">
        <v>59</v>
      </c>
      <c r="B41" s="132">
        <v>51.183554817275748</v>
      </c>
      <c r="C41" s="135">
        <v>56.357493857493857</v>
      </c>
      <c r="D41" s="135">
        <v>40.384615384615387</v>
      </c>
      <c r="E41" s="136"/>
      <c r="F41" s="126">
        <v>1.8433026122083416</v>
      </c>
      <c r="G41" s="126">
        <v>2.0279719025120131</v>
      </c>
      <c r="H41" s="126">
        <v>1.436309611729826</v>
      </c>
      <c r="I41" s="137"/>
      <c r="J41" s="137">
        <v>0.83752491913725868</v>
      </c>
      <c r="K41" s="137">
        <v>0.91175848478060528</v>
      </c>
      <c r="L41" s="137">
        <v>0.67255767533380739</v>
      </c>
    </row>
    <row r="42" spans="1:13" s="27" customFormat="1" ht="15" customHeight="1" x14ac:dyDescent="0.2">
      <c r="A42" s="1" t="s">
        <v>60</v>
      </c>
      <c r="B42" s="132">
        <v>42.918454935622314</v>
      </c>
      <c r="C42" s="135">
        <v>47.109983692697959</v>
      </c>
      <c r="D42" s="135">
        <v>27.192386131883072</v>
      </c>
      <c r="E42" s="136"/>
      <c r="F42" s="126">
        <v>1.5202097401542289</v>
      </c>
      <c r="G42" s="126">
        <v>1.6691361345353899</v>
      </c>
      <c r="H42" s="126">
        <v>0.96157325640448488</v>
      </c>
      <c r="I42" s="126"/>
      <c r="J42" s="126">
        <v>0.75334838234309576</v>
      </c>
      <c r="K42" s="126">
        <v>0.83884790351009342</v>
      </c>
      <c r="L42" s="137">
        <v>0.43270796538201822</v>
      </c>
    </row>
    <row r="43" spans="1:13" s="27" customFormat="1" ht="15" customHeight="1" x14ac:dyDescent="0.2">
      <c r="A43" s="1" t="s">
        <v>61</v>
      </c>
      <c r="B43" s="132">
        <v>41.620156274916283</v>
      </c>
      <c r="C43" s="135">
        <v>46.565549222297363</v>
      </c>
      <c r="D43" s="135">
        <v>18.256503879507076</v>
      </c>
      <c r="E43" s="136"/>
      <c r="F43" s="126">
        <v>1.4950663548309107</v>
      </c>
      <c r="G43" s="126">
        <v>1.6761549854960709</v>
      </c>
      <c r="H43" s="126">
        <v>0.64419718817233651</v>
      </c>
      <c r="I43" s="126"/>
      <c r="J43" s="126">
        <v>0.66447393548040468</v>
      </c>
      <c r="K43" s="126">
        <v>0.74418499356049617</v>
      </c>
      <c r="L43" s="137">
        <v>0.28988873467755144</v>
      </c>
    </row>
    <row r="44" spans="1:13" s="27" customFormat="1" ht="15" customHeight="1" x14ac:dyDescent="0.2">
      <c r="A44" s="1" t="s">
        <v>62</v>
      </c>
      <c r="B44" s="132">
        <v>42.097604074632294</v>
      </c>
      <c r="C44" s="135">
        <v>56.949152542372879</v>
      </c>
      <c r="D44" s="135">
        <v>18.545894369036418</v>
      </c>
      <c r="E44" s="136"/>
      <c r="F44" s="126">
        <v>1.5194763973104002</v>
      </c>
      <c r="G44" s="126">
        <v>2.0437511047969164</v>
      </c>
      <c r="H44" s="126">
        <v>0.67845746199826573</v>
      </c>
      <c r="I44" s="126"/>
      <c r="J44" s="126">
        <v>0.74285512757397343</v>
      </c>
      <c r="K44" s="126">
        <v>1.0340407375460587</v>
      </c>
      <c r="L44" s="137">
        <v>0.27531607153552812</v>
      </c>
    </row>
    <row r="45" spans="1:13" s="27" customFormat="1" ht="15" customHeight="1" x14ac:dyDescent="0.2">
      <c r="A45" s="1" t="s">
        <v>63</v>
      </c>
      <c r="B45" s="132">
        <v>42.962125494629738</v>
      </c>
      <c r="C45" s="135">
        <v>49.535956271707562</v>
      </c>
      <c r="D45" s="135">
        <v>21.715126978284875</v>
      </c>
      <c r="E45" s="136"/>
      <c r="F45" s="126">
        <v>1.5096503301790545</v>
      </c>
      <c r="G45" s="126">
        <v>1.7382038390797681</v>
      </c>
      <c r="H45" s="126">
        <v>0.76938925553493021</v>
      </c>
      <c r="I45" s="126"/>
      <c r="J45" s="126">
        <v>0.71815349714995502</v>
      </c>
      <c r="K45" s="126">
        <v>0.81915353335943086</v>
      </c>
      <c r="L45" s="137">
        <v>0.39121487569572722</v>
      </c>
    </row>
    <row r="46" spans="1:13" s="27" customFormat="1" ht="15" customHeight="1" x14ac:dyDescent="0.2">
      <c r="A46" s="1" t="s">
        <v>69</v>
      </c>
      <c r="B46" s="132">
        <v>40.408373369938232</v>
      </c>
      <c r="C46" s="135">
        <v>45.251150185920466</v>
      </c>
      <c r="D46" s="135">
        <v>30.087306917394223</v>
      </c>
      <c r="E46" s="136"/>
      <c r="F46" s="126">
        <v>1.4430245214233959</v>
      </c>
      <c r="G46" s="126">
        <v>1.6162080130958141</v>
      </c>
      <c r="H46" s="126">
        <v>1.0751579965583316</v>
      </c>
      <c r="I46" s="126"/>
      <c r="J46" s="126">
        <v>0.7291716265366629</v>
      </c>
      <c r="K46" s="126">
        <v>0.81935893700122053</v>
      </c>
      <c r="L46" s="137">
        <v>0.53757899827916578</v>
      </c>
    </row>
    <row r="47" spans="1:13" s="27" customFormat="1" ht="15" customHeight="1" x14ac:dyDescent="0.2">
      <c r="A47" s="1" t="s">
        <v>68</v>
      </c>
      <c r="B47" s="132">
        <v>43.779172702398199</v>
      </c>
      <c r="C47" s="135">
        <v>43.287422430755257</v>
      </c>
      <c r="D47" s="135">
        <v>44.976958525345623</v>
      </c>
      <c r="E47" s="136"/>
      <c r="F47" s="126">
        <v>1.5920116234076573</v>
      </c>
      <c r="G47" s="126">
        <v>1.56385150579587</v>
      </c>
      <c r="H47" s="126">
        <v>1.6389544927522608</v>
      </c>
      <c r="I47" s="126"/>
      <c r="J47" s="126">
        <v>0.78039785461159672</v>
      </c>
      <c r="K47" s="126">
        <v>0.76552171612385245</v>
      </c>
      <c r="L47" s="137">
        <v>0.80604319315684958</v>
      </c>
    </row>
    <row r="48" spans="1:13" s="27" customFormat="1" ht="15" customHeight="1" x14ac:dyDescent="0.2">
      <c r="A48" s="1" t="s">
        <v>64</v>
      </c>
      <c r="B48" s="132">
        <v>55.870391359423962</v>
      </c>
      <c r="C48" s="135">
        <v>71.306818181818173</v>
      </c>
      <c r="D48" s="135">
        <v>42.21635883905013</v>
      </c>
      <c r="E48" s="136"/>
      <c r="F48" s="126">
        <v>1.96292185041238</v>
      </c>
      <c r="G48" s="126">
        <v>2.5065781162118004</v>
      </c>
      <c r="H48" s="126">
        <v>1.4868169043347552</v>
      </c>
      <c r="I48" s="126"/>
      <c r="J48" s="126">
        <v>0.88073820495829935</v>
      </c>
      <c r="K48" s="126">
        <v>1.1883776726263118</v>
      </c>
      <c r="L48" s="137">
        <v>0.61065694285177441</v>
      </c>
    </row>
    <row r="49" spans="1:12" s="27" customFormat="1" ht="15" customHeight="1" x14ac:dyDescent="0.2">
      <c r="A49" s="1" t="s">
        <v>66</v>
      </c>
      <c r="B49" s="132">
        <v>42.265684531369068</v>
      </c>
      <c r="C49" s="135">
        <v>48.953809711804183</v>
      </c>
      <c r="D49" s="135">
        <v>26.071087164334752</v>
      </c>
      <c r="E49" s="136"/>
      <c r="F49" s="126">
        <v>1.485588782863376</v>
      </c>
      <c r="G49" s="126">
        <v>1.7192708227926716</v>
      </c>
      <c r="H49" s="126">
        <v>0.92297898213161944</v>
      </c>
      <c r="I49" s="126"/>
      <c r="J49" s="126">
        <v>0.69458417852626597</v>
      </c>
      <c r="K49" s="126">
        <v>0.80669598723409819</v>
      </c>
      <c r="L49" s="137">
        <v>0.42457033178054499</v>
      </c>
    </row>
    <row r="50" spans="1:12" s="27" customFormat="1" ht="15" customHeight="1" x14ac:dyDescent="0.2">
      <c r="A50" s="1" t="s">
        <v>65</v>
      </c>
      <c r="B50" s="132">
        <v>43.712450797596851</v>
      </c>
      <c r="C50" s="135">
        <v>52.505966587112169</v>
      </c>
      <c r="D50" s="135">
        <v>27.307806470762838</v>
      </c>
      <c r="E50" s="136"/>
      <c r="F50" s="126">
        <v>1.5301520349415796</v>
      </c>
      <c r="G50" s="126">
        <v>1.8283406450607642</v>
      </c>
      <c r="H50" s="126">
        <v>0.97335743684106923</v>
      </c>
      <c r="I50" s="126"/>
      <c r="J50" s="126">
        <v>0.7977095916757051</v>
      </c>
      <c r="K50" s="126">
        <v>0.94187245351615123</v>
      </c>
      <c r="L50" s="137">
        <v>0.52899860697884193</v>
      </c>
    </row>
    <row r="51" spans="1:12" s="27" customFormat="1" ht="15" customHeight="1" x14ac:dyDescent="0.2">
      <c r="A51" s="1" t="s">
        <v>67</v>
      </c>
      <c r="B51" s="132">
        <v>39.206166171026275</v>
      </c>
      <c r="C51" s="135">
        <v>39.911500585657883</v>
      </c>
      <c r="D51" s="135">
        <v>37.564374431990309</v>
      </c>
      <c r="E51" s="136"/>
      <c r="F51" s="126">
        <v>1.38167220661618</v>
      </c>
      <c r="G51" s="126">
        <v>1.4028719753805177</v>
      </c>
      <c r="H51" s="126">
        <v>1.3271625066861745</v>
      </c>
      <c r="I51" s="126"/>
      <c r="J51" s="126">
        <v>0.69939134916949042</v>
      </c>
      <c r="K51" s="126">
        <v>0.71058515274708822</v>
      </c>
      <c r="L51" s="137">
        <v>0.67071653563709899</v>
      </c>
    </row>
    <row r="52" spans="1:12" s="27" customFormat="1" ht="4.95" customHeight="1" x14ac:dyDescent="0.2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</row>
    <row r="53" spans="1:12" s="27" customFormat="1" ht="4.95" customHeight="1" x14ac:dyDescent="0.2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12" s="27" customFormat="1" ht="15" customHeight="1" x14ac:dyDescent="0.2">
      <c r="A54" s="378" t="s">
        <v>70</v>
      </c>
      <c r="B54" s="378"/>
      <c r="C54" s="378"/>
      <c r="D54" s="378"/>
      <c r="E54" s="378"/>
      <c r="F54" s="378"/>
      <c r="G54" s="378"/>
      <c r="H54" s="378"/>
      <c r="I54" s="378"/>
      <c r="J54" s="378"/>
      <c r="K54" s="378"/>
    </row>
    <row r="55" spans="1:12" s="27" customFormat="1" ht="15" customHeight="1" x14ac:dyDescent="0.2">
      <c r="A55" s="1"/>
      <c r="B55" s="1"/>
    </row>
  </sheetData>
  <protectedRanges>
    <protectedRange sqref="I42:K51 H41:H51 C40:G40 C42:G51" name="Rango2"/>
    <protectedRange sqref="C8:E8 C10:I11" name="Rango2_1"/>
  </protectedRanges>
  <mergeCells count="15">
    <mergeCell ref="A54:K54"/>
    <mergeCell ref="C10:D10"/>
    <mergeCell ref="C11:D11"/>
    <mergeCell ref="B35:D35"/>
    <mergeCell ref="F35:H35"/>
    <mergeCell ref="J35:L35"/>
    <mergeCell ref="F34:H34"/>
    <mergeCell ref="J34:L34"/>
    <mergeCell ref="C5:D5"/>
    <mergeCell ref="C8:D8"/>
    <mergeCell ref="C9:D9"/>
    <mergeCell ref="J33:L33"/>
    <mergeCell ref="B34:D34"/>
    <mergeCell ref="B33:D33"/>
    <mergeCell ref="F33:H33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5683-B72B-4AAB-AC76-7F4E8B16EDAD}">
  <sheetPr>
    <tabColor theme="5"/>
  </sheetPr>
  <dimension ref="A1:L52"/>
  <sheetViews>
    <sheetView showGridLines="0" view="pageBreakPreview" topLeftCell="A37" zoomScaleNormal="100" zoomScaleSheetLayoutView="100" workbookViewId="0">
      <selection activeCell="P35" sqref="P35"/>
    </sheetView>
  </sheetViews>
  <sheetFormatPr baseColWidth="10" defaultColWidth="9" defaultRowHeight="15" customHeight="1" x14ac:dyDescent="0.2"/>
  <cols>
    <col min="1" max="1" width="24.44140625" style="33" customWidth="1"/>
    <col min="2" max="2" width="7.44140625" style="33" customWidth="1"/>
    <col min="3" max="3" width="8" style="34" customWidth="1"/>
    <col min="4" max="4" width="7.44140625" style="34" customWidth="1"/>
    <col min="5" max="5" width="0.88671875" style="34" customWidth="1"/>
    <col min="6" max="6" width="7.44140625" style="34" customWidth="1"/>
    <col min="7" max="7" width="8" style="34" customWidth="1"/>
    <col min="8" max="8" width="7.44140625" style="34" customWidth="1"/>
    <col min="9" max="9" width="0.88671875" style="33" customWidth="1"/>
    <col min="10" max="10" width="7.44140625" style="33" customWidth="1"/>
    <col min="11" max="11" width="8" style="33" customWidth="1"/>
    <col min="12" max="12" width="7.44140625" style="33" customWidth="1"/>
    <col min="13" max="16384" width="9" style="33"/>
  </cols>
  <sheetData>
    <row r="1" spans="1:12" ht="15" customHeight="1" x14ac:dyDescent="0.2">
      <c r="A1" s="40" t="s">
        <v>237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27"/>
    </row>
    <row r="2" spans="1:12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27"/>
    </row>
    <row r="3" spans="1:12" ht="4.95" customHeight="1" x14ac:dyDescent="0.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4.95" customHeight="1" x14ac:dyDescent="0.2">
      <c r="A4" s="229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15" customHeight="1" x14ac:dyDescent="0.2">
      <c r="A5" s="265"/>
      <c r="B5" s="383" t="s">
        <v>104</v>
      </c>
      <c r="C5" s="383"/>
      <c r="D5" s="383"/>
      <c r="E5" s="265"/>
      <c r="F5" s="383"/>
      <c r="G5" s="383"/>
      <c r="H5" s="383"/>
      <c r="I5" s="265"/>
      <c r="J5" s="383"/>
      <c r="K5" s="383"/>
      <c r="L5" s="383"/>
    </row>
    <row r="6" spans="1:12" ht="15" customHeight="1" x14ac:dyDescent="0.2">
      <c r="A6" s="265"/>
      <c r="B6" s="389" t="s">
        <v>106</v>
      </c>
      <c r="C6" s="389"/>
      <c r="D6" s="389"/>
      <c r="E6" s="235"/>
      <c r="F6" s="383" t="s">
        <v>103</v>
      </c>
      <c r="G6" s="383"/>
      <c r="H6" s="383"/>
      <c r="I6" s="235"/>
      <c r="J6" s="383" t="s">
        <v>105</v>
      </c>
      <c r="K6" s="383"/>
      <c r="L6" s="383"/>
    </row>
    <row r="7" spans="1:12" ht="15" customHeight="1" x14ac:dyDescent="0.2">
      <c r="A7" s="265"/>
      <c r="B7" s="411" t="s">
        <v>107</v>
      </c>
      <c r="C7" s="411"/>
      <c r="D7" s="411"/>
      <c r="E7" s="235"/>
      <c r="F7" s="387" t="s">
        <v>108</v>
      </c>
      <c r="G7" s="387"/>
      <c r="H7" s="387"/>
      <c r="I7" s="235"/>
      <c r="J7" s="387" t="s">
        <v>109</v>
      </c>
      <c r="K7" s="387"/>
      <c r="L7" s="387"/>
    </row>
    <row r="8" spans="1:12" ht="15" customHeight="1" x14ac:dyDescent="0.2">
      <c r="A8" s="265"/>
      <c r="B8" s="284" t="s">
        <v>101</v>
      </c>
      <c r="C8" s="384"/>
      <c r="D8" s="384"/>
      <c r="E8" s="265"/>
      <c r="F8" s="284" t="s">
        <v>101</v>
      </c>
      <c r="G8" s="384"/>
      <c r="H8" s="384"/>
      <c r="I8" s="265"/>
      <c r="J8" s="284" t="s">
        <v>101</v>
      </c>
      <c r="K8" s="384"/>
      <c r="L8" s="384"/>
    </row>
    <row r="9" spans="1:12" ht="15" customHeight="1" x14ac:dyDescent="0.2">
      <c r="A9" s="265" t="s">
        <v>163</v>
      </c>
      <c r="B9" s="284" t="s">
        <v>102</v>
      </c>
      <c r="C9" s="284" t="s">
        <v>100</v>
      </c>
      <c r="D9" s="284" t="s">
        <v>99</v>
      </c>
      <c r="E9" s="284"/>
      <c r="F9" s="284" t="s">
        <v>102</v>
      </c>
      <c r="G9" s="284" t="s">
        <v>100</v>
      </c>
      <c r="H9" s="284" t="s">
        <v>99</v>
      </c>
      <c r="I9" s="284"/>
      <c r="J9" s="284" t="s">
        <v>102</v>
      </c>
      <c r="K9" s="284" t="s">
        <v>100</v>
      </c>
      <c r="L9" s="284" t="s">
        <v>99</v>
      </c>
    </row>
    <row r="10" spans="1:12" ht="4.95" customHeight="1" x14ac:dyDescent="0.2">
      <c r="A10" s="231"/>
      <c r="B10" s="231"/>
      <c r="C10" s="234"/>
      <c r="D10" s="234"/>
      <c r="E10" s="234"/>
      <c r="F10" s="234"/>
      <c r="G10" s="234"/>
      <c r="H10" s="234"/>
      <c r="I10" s="234"/>
      <c r="J10" s="234"/>
      <c r="K10" s="234"/>
      <c r="L10" s="234"/>
    </row>
    <row r="11" spans="1:12" ht="4.95" customHeight="1" x14ac:dyDescent="0.2">
      <c r="A11" s="127"/>
      <c r="B11" s="127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15" customHeight="1" x14ac:dyDescent="0.2">
      <c r="A12" s="286" t="s">
        <v>58</v>
      </c>
      <c r="B12" s="287">
        <v>42.084605320540781</v>
      </c>
      <c r="C12" s="287">
        <v>42.840903082535824</v>
      </c>
      <c r="D12" s="287">
        <v>40.421945832849005</v>
      </c>
      <c r="E12" s="288"/>
      <c r="F12" s="289">
        <v>1.494110836398824</v>
      </c>
      <c r="G12" s="289">
        <v>1.5197407776115401</v>
      </c>
      <c r="H12" s="289">
        <v>1.4371513933982416</v>
      </c>
      <c r="I12" s="289"/>
      <c r="J12" s="289">
        <v>0.7293144648311185</v>
      </c>
      <c r="K12" s="289">
        <v>0.73243909121543527</v>
      </c>
      <c r="L12" s="289">
        <v>0.72219182170048235</v>
      </c>
    </row>
    <row r="13" spans="1:12" ht="15" customHeight="1" x14ac:dyDescent="0.2">
      <c r="A13" s="1" t="s">
        <v>59</v>
      </c>
      <c r="B13" s="132">
        <v>48.270226096431486</v>
      </c>
      <c r="C13" s="135">
        <v>49.168356997971607</v>
      </c>
      <c r="D13" s="135">
        <v>46.434494195688224</v>
      </c>
      <c r="E13" s="136"/>
      <c r="F13" s="126">
        <v>1.7326886001472284</v>
      </c>
      <c r="G13" s="126">
        <v>1.7789845932126835</v>
      </c>
      <c r="H13" s="126">
        <v>1.6360915583884452</v>
      </c>
      <c r="I13" s="137"/>
      <c r="J13" s="137">
        <v>0.83700984296051206</v>
      </c>
      <c r="K13" s="137">
        <v>0.85132926077834692</v>
      </c>
      <c r="L13" s="137">
        <v>0.8063594109200195</v>
      </c>
    </row>
    <row r="14" spans="1:12" ht="15" customHeight="1" x14ac:dyDescent="0.2">
      <c r="A14" s="1" t="s">
        <v>60</v>
      </c>
      <c r="B14" s="132">
        <v>39.171909884310942</v>
      </c>
      <c r="C14" s="135">
        <v>40.586828669294903</v>
      </c>
      <c r="D14" s="135">
        <v>34.002361275088553</v>
      </c>
      <c r="E14" s="136"/>
      <c r="F14" s="126">
        <v>1.386796467716171</v>
      </c>
      <c r="G14" s="126">
        <v>1.4411587847523624</v>
      </c>
      <c r="H14" s="126">
        <v>1.1904475619337831</v>
      </c>
      <c r="I14" s="126"/>
      <c r="J14" s="126">
        <v>0.74010381437702388</v>
      </c>
      <c r="K14" s="126">
        <v>0.75270713598531025</v>
      </c>
      <c r="L14" s="137">
        <v>0.69442774446137356</v>
      </c>
    </row>
    <row r="15" spans="1:12" ht="15" customHeight="1" x14ac:dyDescent="0.2">
      <c r="A15" s="1" t="s">
        <v>61</v>
      </c>
      <c r="B15" s="132">
        <v>39.819620522419811</v>
      </c>
      <c r="C15" s="135">
        <v>41.138583004363184</v>
      </c>
      <c r="D15" s="135">
        <v>33.850493653032444</v>
      </c>
      <c r="E15" s="136"/>
      <c r="F15" s="126">
        <v>1.4283503283018391</v>
      </c>
      <c r="G15" s="126">
        <v>1.4752054660755722</v>
      </c>
      <c r="H15" s="126">
        <v>1.2171135640055617</v>
      </c>
      <c r="I15" s="126"/>
      <c r="J15" s="126">
        <v>0.65313455183032809</v>
      </c>
      <c r="K15" s="126">
        <v>0.67799847178220751</v>
      </c>
      <c r="L15" s="137">
        <v>0.54093936178024959</v>
      </c>
    </row>
    <row r="16" spans="1:12" ht="15" customHeight="1" x14ac:dyDescent="0.2">
      <c r="A16" s="1" t="s">
        <v>62</v>
      </c>
      <c r="B16" s="132">
        <v>40.317250495703902</v>
      </c>
      <c r="C16" s="135">
        <v>50.692924872355945</v>
      </c>
      <c r="D16" s="135">
        <v>24.485253199777407</v>
      </c>
      <c r="E16" s="136"/>
      <c r="F16" s="126">
        <v>1.4216944908410922</v>
      </c>
      <c r="G16" s="126">
        <v>1.7855162578513624</v>
      </c>
      <c r="H16" s="126">
        <v>0.87042214694414966</v>
      </c>
      <c r="I16" s="126"/>
      <c r="J16" s="126">
        <v>0.72638489012919194</v>
      </c>
      <c r="K16" s="126">
        <v>0.88633540857369786</v>
      </c>
      <c r="L16" s="137">
        <v>0.48466687727571967</v>
      </c>
    </row>
    <row r="17" spans="1:12" ht="15" customHeight="1" x14ac:dyDescent="0.2">
      <c r="A17" s="1" t="s">
        <v>63</v>
      </c>
      <c r="B17" s="132">
        <v>39.715914400523317</v>
      </c>
      <c r="C17" s="135">
        <v>43.859649122807014</v>
      </c>
      <c r="D17" s="135">
        <v>26.85078634445723</v>
      </c>
      <c r="E17" s="136"/>
      <c r="F17" s="126">
        <v>1.391213006822301</v>
      </c>
      <c r="G17" s="126">
        <v>1.5379739828402594</v>
      </c>
      <c r="H17" s="126">
        <v>0.94513351771447496</v>
      </c>
      <c r="I17" s="126"/>
      <c r="J17" s="126">
        <v>0.67432912801269174</v>
      </c>
      <c r="K17" s="126">
        <v>0.72782994117510869</v>
      </c>
      <c r="L17" s="137">
        <v>0.51307248104500069</v>
      </c>
    </row>
    <row r="18" spans="1:12" ht="15" customHeight="1" x14ac:dyDescent="0.2">
      <c r="A18" s="1" t="s">
        <v>69</v>
      </c>
      <c r="B18" s="132">
        <v>39.081404373830068</v>
      </c>
      <c r="C18" s="135">
        <v>34.478059416734801</v>
      </c>
      <c r="D18" s="135">
        <v>48.429500484295005</v>
      </c>
      <c r="E18" s="136"/>
      <c r="F18" s="126">
        <v>1.4071031170833579</v>
      </c>
      <c r="G18" s="126">
        <v>1.2494024672190145</v>
      </c>
      <c r="H18" s="126">
        <v>1.7323267156491242</v>
      </c>
      <c r="I18" s="126"/>
      <c r="J18" s="126">
        <v>0.66410006927765952</v>
      </c>
      <c r="K18" s="126">
        <v>0.55803351302667448</v>
      </c>
      <c r="L18" s="137">
        <v>0.88101187253012603</v>
      </c>
    </row>
    <row r="19" spans="1:12" ht="15" customHeight="1" x14ac:dyDescent="0.2">
      <c r="A19" s="1" t="s">
        <v>68</v>
      </c>
      <c r="B19" s="132">
        <v>44.353462981917431</v>
      </c>
      <c r="C19" s="135">
        <v>39.72970772612554</v>
      </c>
      <c r="D19" s="135">
        <v>55.063171789553081</v>
      </c>
      <c r="E19" s="136"/>
      <c r="F19" s="126">
        <v>1.6156637775628915</v>
      </c>
      <c r="G19" s="126">
        <v>1.4370826288671119</v>
      </c>
      <c r="H19" s="126">
        <v>1.9968566135155683</v>
      </c>
      <c r="I19" s="126"/>
      <c r="J19" s="126">
        <v>0.8285455269553289</v>
      </c>
      <c r="K19" s="126">
        <v>0.72443099733874894</v>
      </c>
      <c r="L19" s="137">
        <v>1.0531367071280737</v>
      </c>
    </row>
    <row r="20" spans="1:12" ht="15" customHeight="1" x14ac:dyDescent="0.2">
      <c r="A20" s="1" t="s">
        <v>64</v>
      </c>
      <c r="B20" s="132">
        <v>49.671911380794469</v>
      </c>
      <c r="C20" s="135">
        <v>51.250385921580737</v>
      </c>
      <c r="D20" s="135">
        <v>48.343079922027293</v>
      </c>
      <c r="E20" s="136"/>
      <c r="F20" s="126">
        <v>1.7313045635082294</v>
      </c>
      <c r="G20" s="126">
        <v>1.7885585647749747</v>
      </c>
      <c r="H20" s="126">
        <v>1.6872401267158053</v>
      </c>
      <c r="I20" s="126"/>
      <c r="J20" s="126">
        <v>0.81646749301808552</v>
      </c>
      <c r="K20" s="126">
        <v>0.88350483320209583</v>
      </c>
      <c r="L20" s="137">
        <v>0.76197941206520237</v>
      </c>
    </row>
    <row r="21" spans="1:12" ht="15" customHeight="1" x14ac:dyDescent="0.2">
      <c r="A21" s="1" t="s">
        <v>66</v>
      </c>
      <c r="B21" s="132">
        <v>41.498030327559228</v>
      </c>
      <c r="C21" s="135">
        <v>42.654942342550811</v>
      </c>
      <c r="D21" s="135">
        <v>38.803556992724339</v>
      </c>
      <c r="E21" s="136"/>
      <c r="F21" s="126">
        <v>1.4661174310077421</v>
      </c>
      <c r="G21" s="126">
        <v>1.5035081731188502</v>
      </c>
      <c r="H21" s="126">
        <v>1.3796989229911736</v>
      </c>
      <c r="I21" s="126"/>
      <c r="J21" s="126">
        <v>0.6825358131349436</v>
      </c>
      <c r="K21" s="126">
        <v>0.7096123565714646</v>
      </c>
      <c r="L21" s="137">
        <v>0.61958701634325852</v>
      </c>
    </row>
    <row r="22" spans="1:12" ht="15" customHeight="1" x14ac:dyDescent="0.2">
      <c r="A22" s="1" t="s">
        <v>65</v>
      </c>
      <c r="B22" s="132">
        <v>45.841519318926004</v>
      </c>
      <c r="C22" s="135">
        <v>48.747461069735955</v>
      </c>
      <c r="D22" s="135">
        <v>40.565457897971726</v>
      </c>
      <c r="E22" s="136"/>
      <c r="F22" s="126">
        <v>1.6227531139402986</v>
      </c>
      <c r="G22" s="126">
        <v>1.70243310071742</v>
      </c>
      <c r="H22" s="126">
        <v>1.4951330575376789</v>
      </c>
      <c r="I22" s="126"/>
      <c r="J22" s="126">
        <v>0.82683134853148543</v>
      </c>
      <c r="K22" s="126">
        <v>0.86303900244702536</v>
      </c>
      <c r="L22" s="137">
        <v>0.77022005994365272</v>
      </c>
    </row>
    <row r="23" spans="1:12" ht="15" customHeight="1" x14ac:dyDescent="0.2">
      <c r="A23" s="1" t="s">
        <v>67</v>
      </c>
      <c r="B23" s="132">
        <v>40.754179085136713</v>
      </c>
      <c r="C23" s="135">
        <v>40.372960372960371</v>
      </c>
      <c r="D23" s="135">
        <v>41.622425143342539</v>
      </c>
      <c r="E23" s="136"/>
      <c r="F23" s="126">
        <v>1.4331895267760544</v>
      </c>
      <c r="G23" s="126">
        <v>1.4210107672132812</v>
      </c>
      <c r="H23" s="126">
        <v>1.4580605626757315</v>
      </c>
      <c r="I23" s="126"/>
      <c r="J23" s="126">
        <v>0.70178437877110444</v>
      </c>
      <c r="K23" s="126">
        <v>0.66948313282103789</v>
      </c>
      <c r="L23" s="137">
        <v>0.77366478835855146</v>
      </c>
    </row>
    <row r="24" spans="1:12" ht="4.95" customHeight="1" x14ac:dyDescent="0.2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</row>
    <row r="25" spans="1:12" ht="4.9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2" ht="1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27"/>
    </row>
    <row r="27" spans="1:12" ht="15" customHeight="1" x14ac:dyDescent="0.2">
      <c r="A27" s="40" t="s">
        <v>238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27"/>
    </row>
    <row r="28" spans="1:12" ht="1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27"/>
    </row>
    <row r="29" spans="1:12" ht="4.95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</row>
    <row r="30" spans="1:12" ht="4.95" customHeight="1" x14ac:dyDescent="0.2">
      <c r="A30" s="229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</row>
    <row r="31" spans="1:12" ht="15" customHeight="1" x14ac:dyDescent="0.2">
      <c r="A31" s="265"/>
      <c r="B31" s="383" t="s">
        <v>104</v>
      </c>
      <c r="C31" s="383"/>
      <c r="D31" s="383"/>
      <c r="E31" s="265"/>
      <c r="F31" s="383"/>
      <c r="G31" s="383"/>
      <c r="H31" s="383"/>
      <c r="I31" s="265"/>
      <c r="J31" s="383"/>
      <c r="K31" s="383"/>
      <c r="L31" s="383"/>
    </row>
    <row r="32" spans="1:12" ht="15" customHeight="1" x14ac:dyDescent="0.2">
      <c r="A32" s="265"/>
      <c r="B32" s="389" t="s">
        <v>106</v>
      </c>
      <c r="C32" s="389"/>
      <c r="D32" s="389"/>
      <c r="E32" s="235"/>
      <c r="F32" s="383" t="s">
        <v>103</v>
      </c>
      <c r="G32" s="383"/>
      <c r="H32" s="383"/>
      <c r="I32" s="235"/>
      <c r="J32" s="383" t="s">
        <v>105</v>
      </c>
      <c r="K32" s="383"/>
      <c r="L32" s="383"/>
    </row>
    <row r="33" spans="1:12" ht="15" customHeight="1" x14ac:dyDescent="0.2">
      <c r="A33" s="265"/>
      <c r="B33" s="411" t="s">
        <v>107</v>
      </c>
      <c r="C33" s="411"/>
      <c r="D33" s="411"/>
      <c r="E33" s="235"/>
      <c r="F33" s="387" t="s">
        <v>108</v>
      </c>
      <c r="G33" s="387"/>
      <c r="H33" s="387"/>
      <c r="I33" s="235"/>
      <c r="J33" s="387" t="s">
        <v>109</v>
      </c>
      <c r="K33" s="387"/>
      <c r="L33" s="387"/>
    </row>
    <row r="34" spans="1:12" ht="15" customHeight="1" x14ac:dyDescent="0.2">
      <c r="A34" s="265"/>
      <c r="B34" s="284" t="s">
        <v>101</v>
      </c>
      <c r="C34" s="384"/>
      <c r="D34" s="384"/>
      <c r="E34" s="265"/>
      <c r="F34" s="284" t="s">
        <v>101</v>
      </c>
      <c r="G34" s="384"/>
      <c r="H34" s="384"/>
      <c r="I34" s="265"/>
      <c r="J34" s="284" t="s">
        <v>101</v>
      </c>
      <c r="K34" s="384"/>
      <c r="L34" s="384"/>
    </row>
    <row r="35" spans="1:12" ht="15" customHeight="1" x14ac:dyDescent="0.2">
      <c r="A35" s="265" t="s">
        <v>163</v>
      </c>
      <c r="B35" s="284" t="s">
        <v>102</v>
      </c>
      <c r="C35" s="284" t="s">
        <v>100</v>
      </c>
      <c r="D35" s="284" t="s">
        <v>99</v>
      </c>
      <c r="E35" s="284"/>
      <c r="F35" s="284" t="s">
        <v>102</v>
      </c>
      <c r="G35" s="284" t="s">
        <v>100</v>
      </c>
      <c r="H35" s="284" t="s">
        <v>99</v>
      </c>
      <c r="I35" s="284"/>
      <c r="J35" s="284" t="s">
        <v>102</v>
      </c>
      <c r="K35" s="284" t="s">
        <v>100</v>
      </c>
      <c r="L35" s="284" t="s">
        <v>99</v>
      </c>
    </row>
    <row r="36" spans="1:12" ht="4.95" customHeight="1" x14ac:dyDescent="0.2">
      <c r="A36" s="231"/>
      <c r="B36" s="231"/>
      <c r="C36" s="234"/>
      <c r="D36" s="234"/>
      <c r="E36" s="234"/>
      <c r="F36" s="234"/>
      <c r="G36" s="234"/>
      <c r="H36" s="234"/>
      <c r="I36" s="234"/>
      <c r="J36" s="234"/>
      <c r="K36" s="234"/>
      <c r="L36" s="234"/>
    </row>
    <row r="37" spans="1:12" ht="4.95" customHeight="1" x14ac:dyDescent="0.2">
      <c r="A37" s="127"/>
      <c r="B37" s="127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ht="15" customHeight="1" x14ac:dyDescent="0.2">
      <c r="A38" s="286" t="s">
        <v>58</v>
      </c>
      <c r="B38" s="287">
        <v>42.157029823493609</v>
      </c>
      <c r="C38" s="287">
        <v>44.526234823052427</v>
      </c>
      <c r="D38" s="287">
        <v>37.183472670751215</v>
      </c>
      <c r="E38" s="288"/>
      <c r="F38" s="289">
        <v>1.5016587565220962</v>
      </c>
      <c r="G38" s="289">
        <v>1.5871167345928114</v>
      </c>
      <c r="H38" s="289">
        <v>1.3219436611415736</v>
      </c>
      <c r="I38" s="289"/>
      <c r="J38" s="289">
        <v>0.71943641973361694</v>
      </c>
      <c r="K38" s="289">
        <v>0.74717991573662224</v>
      </c>
      <c r="L38" s="289">
        <v>0.66097183057078679</v>
      </c>
    </row>
    <row r="39" spans="1:12" ht="15" customHeight="1" x14ac:dyDescent="0.2">
      <c r="A39" s="1" t="s">
        <v>59</v>
      </c>
      <c r="B39" s="132">
        <v>50.986272926519781</v>
      </c>
      <c r="C39" s="135">
        <v>53.701772679874864</v>
      </c>
      <c r="D39" s="135">
        <v>45.626072041166381</v>
      </c>
      <c r="E39" s="136"/>
      <c r="F39" s="126">
        <v>1.82205703907684</v>
      </c>
      <c r="G39" s="126">
        <v>1.9333097876828307</v>
      </c>
      <c r="H39" s="126">
        <v>1.6042457010538271</v>
      </c>
      <c r="I39" s="137"/>
      <c r="J39" s="137">
        <v>0.88629471357810086</v>
      </c>
      <c r="K39" s="137">
        <v>0.869676571158296</v>
      </c>
      <c r="L39" s="137">
        <v>0.91671182917361549</v>
      </c>
    </row>
    <row r="40" spans="1:12" ht="15" customHeight="1" x14ac:dyDescent="0.2">
      <c r="A40" s="1" t="s">
        <v>60</v>
      </c>
      <c r="B40" s="132">
        <v>42.470205850487538</v>
      </c>
      <c r="C40" s="135">
        <v>43.490343198554953</v>
      </c>
      <c r="D40" s="135">
        <v>38.858829316281359</v>
      </c>
      <c r="E40" s="136"/>
      <c r="F40" s="126">
        <v>1.4900394954327321</v>
      </c>
      <c r="G40" s="126">
        <v>1.532383753624196</v>
      </c>
      <c r="H40" s="126">
        <v>1.3388247846276347</v>
      </c>
      <c r="I40" s="126"/>
      <c r="J40" s="126">
        <v>0.71461077842182041</v>
      </c>
      <c r="K40" s="126">
        <v>0.75395238996206448</v>
      </c>
      <c r="L40" s="137">
        <v>0.57620307186505793</v>
      </c>
    </row>
    <row r="41" spans="1:12" ht="15" customHeight="1" x14ac:dyDescent="0.2">
      <c r="A41" s="1" t="s">
        <v>61</v>
      </c>
      <c r="B41" s="132">
        <v>41.036914903361726</v>
      </c>
      <c r="C41" s="135">
        <v>46.642631816133395</v>
      </c>
      <c r="D41" s="135">
        <v>16.658500734933856</v>
      </c>
      <c r="E41" s="136"/>
      <c r="F41" s="126">
        <v>1.5071560708694951</v>
      </c>
      <c r="G41" s="126">
        <v>1.7138108506998151</v>
      </c>
      <c r="H41" s="126">
        <v>0.6319542710586763</v>
      </c>
      <c r="I41" s="126"/>
      <c r="J41" s="126">
        <v>0.67283753163816751</v>
      </c>
      <c r="K41" s="126">
        <v>0.76169371142214004</v>
      </c>
      <c r="L41" s="137">
        <v>0.29739024520408297</v>
      </c>
    </row>
    <row r="42" spans="1:12" ht="15" customHeight="1" x14ac:dyDescent="0.2">
      <c r="A42" s="1" t="s">
        <v>62</v>
      </c>
      <c r="B42" s="132">
        <v>41.32231404958678</v>
      </c>
      <c r="C42" s="135">
        <v>54.668794892258582</v>
      </c>
      <c r="D42" s="135">
        <v>21.978021978021978</v>
      </c>
      <c r="E42" s="136"/>
      <c r="F42" s="126">
        <v>1.4727706742634417</v>
      </c>
      <c r="G42" s="126">
        <v>1.9554404261540348</v>
      </c>
      <c r="H42" s="126">
        <v>0.77895911948026797</v>
      </c>
      <c r="I42" s="126"/>
      <c r="J42" s="126">
        <v>0.69430617500990821</v>
      </c>
      <c r="K42" s="126">
        <v>0.84212397914662807</v>
      </c>
      <c r="L42" s="137">
        <v>0.48172471862595523</v>
      </c>
    </row>
    <row r="43" spans="1:12" ht="15" customHeight="1" x14ac:dyDescent="0.2">
      <c r="A43" s="1" t="s">
        <v>63</v>
      </c>
      <c r="B43" s="132">
        <v>31.49367088607595</v>
      </c>
      <c r="C43" s="135">
        <v>33.797485467081252</v>
      </c>
      <c r="D43" s="135">
        <v>24.616626311541566</v>
      </c>
      <c r="E43" s="136"/>
      <c r="F43" s="126">
        <v>1.1043819738263054</v>
      </c>
      <c r="G43" s="126">
        <v>1.1870591791917944</v>
      </c>
      <c r="H43" s="126">
        <v>0.84832405513830211</v>
      </c>
      <c r="I43" s="126"/>
      <c r="J43" s="126">
        <v>0.49359837415387925</v>
      </c>
      <c r="K43" s="126">
        <v>0.5650401692952941</v>
      </c>
      <c r="L43" s="137">
        <v>0.27813903447157445</v>
      </c>
    </row>
    <row r="44" spans="1:12" ht="15" customHeight="1" x14ac:dyDescent="0.2">
      <c r="A44" s="1" t="s">
        <v>69</v>
      </c>
      <c r="B44" s="132">
        <v>36.250546673793679</v>
      </c>
      <c r="C44" s="135">
        <v>35.020032645793151</v>
      </c>
      <c r="D44" s="135">
        <v>38.586114631742014</v>
      </c>
      <c r="E44" s="136"/>
      <c r="F44" s="126">
        <v>1.3122983710302296</v>
      </c>
      <c r="G44" s="126">
        <v>1.2658057699291252</v>
      </c>
      <c r="H44" s="126">
        <v>1.3967774567661539</v>
      </c>
      <c r="I44" s="126"/>
      <c r="J44" s="126">
        <v>0.63328071524247009</v>
      </c>
      <c r="K44" s="126">
        <v>0.6329028849645626</v>
      </c>
      <c r="L44" s="137">
        <v>0.63211826510585067</v>
      </c>
    </row>
    <row r="45" spans="1:12" ht="15" customHeight="1" x14ac:dyDescent="0.2">
      <c r="A45" s="1" t="s">
        <v>68</v>
      </c>
      <c r="B45" s="132">
        <v>44.580526638089403</v>
      </c>
      <c r="C45" s="135">
        <v>42.024320457796854</v>
      </c>
      <c r="D45" s="135">
        <v>50.136027982899336</v>
      </c>
      <c r="E45" s="136"/>
      <c r="F45" s="126">
        <v>1.619879765330186</v>
      </c>
      <c r="G45" s="126">
        <v>1.5250032285240804</v>
      </c>
      <c r="H45" s="126">
        <v>1.8191202640450055</v>
      </c>
      <c r="I45" s="126"/>
      <c r="J45" s="126">
        <v>0.77433812958091308</v>
      </c>
      <c r="K45" s="126">
        <v>0.72681004933913629</v>
      </c>
      <c r="L45" s="137">
        <v>0.87430586333946003</v>
      </c>
    </row>
    <row r="46" spans="1:12" ht="15" customHeight="1" x14ac:dyDescent="0.2">
      <c r="A46" s="1" t="s">
        <v>64</v>
      </c>
      <c r="B46" s="132">
        <v>46.090534979423872</v>
      </c>
      <c r="C46" s="135">
        <v>48.458149779735685</v>
      </c>
      <c r="D46" s="135">
        <v>44.218142838000801</v>
      </c>
      <c r="E46" s="136"/>
      <c r="F46" s="126">
        <v>1.6347186090075152</v>
      </c>
      <c r="G46" s="126">
        <v>1.7161776802349471</v>
      </c>
      <c r="H46" s="126">
        <v>1.5552930080164922</v>
      </c>
      <c r="I46" s="126"/>
      <c r="J46" s="126">
        <v>0.80143672064978833</v>
      </c>
      <c r="K46" s="126">
        <v>0.74407703618578125</v>
      </c>
      <c r="L46" s="137">
        <v>0.83891562250586549</v>
      </c>
    </row>
    <row r="47" spans="1:12" ht="15" customHeight="1" x14ac:dyDescent="0.2">
      <c r="A47" s="1" t="s">
        <v>66</v>
      </c>
      <c r="B47" s="132">
        <v>43.163383545770564</v>
      </c>
      <c r="C47" s="135">
        <v>45.710444500462145</v>
      </c>
      <c r="D47" s="135">
        <v>37.506997574174285</v>
      </c>
      <c r="E47" s="136"/>
      <c r="F47" s="126">
        <v>1.5405647601932069</v>
      </c>
      <c r="G47" s="126">
        <v>1.6238913150660759</v>
      </c>
      <c r="H47" s="126">
        <v>1.3544483882947642</v>
      </c>
      <c r="I47" s="126"/>
      <c r="J47" s="126">
        <v>0.73202674511193988</v>
      </c>
      <c r="K47" s="126">
        <v>0.76418414826638859</v>
      </c>
      <c r="L47" s="137">
        <v>0.6603778211586413</v>
      </c>
    </row>
    <row r="48" spans="1:12" ht="15" customHeight="1" x14ac:dyDescent="0.2">
      <c r="A48" s="1" t="s">
        <v>65</v>
      </c>
      <c r="B48" s="132">
        <v>52.041170348097602</v>
      </c>
      <c r="C48" s="135">
        <v>59.782608695652179</v>
      </c>
      <c r="D48" s="135">
        <v>38.375439718580111</v>
      </c>
      <c r="E48" s="136"/>
      <c r="F48" s="126">
        <v>1.8428029690527772</v>
      </c>
      <c r="G48" s="126">
        <v>2.103702314271104</v>
      </c>
      <c r="H48" s="126">
        <v>1.374371343223203</v>
      </c>
      <c r="I48" s="126"/>
      <c r="J48" s="126">
        <v>0.88454542514533296</v>
      </c>
      <c r="K48" s="126">
        <v>0.95622832466868357</v>
      </c>
      <c r="L48" s="137">
        <v>0.75590423877276169</v>
      </c>
    </row>
    <row r="49" spans="1:12" ht="15" customHeight="1" x14ac:dyDescent="0.2">
      <c r="A49" s="1" t="s">
        <v>67</v>
      </c>
      <c r="B49" s="132">
        <v>41.711942234217815</v>
      </c>
      <c r="C49" s="135">
        <v>42.900086615376772</v>
      </c>
      <c r="D49" s="135">
        <v>39.092338800269602</v>
      </c>
      <c r="E49" s="136"/>
      <c r="F49" s="126">
        <v>1.4676172997675305</v>
      </c>
      <c r="G49" s="126">
        <v>1.5141671838776078</v>
      </c>
      <c r="H49" s="126">
        <v>1.36119022969398</v>
      </c>
      <c r="I49" s="126"/>
      <c r="J49" s="126">
        <v>0.73997510912648601</v>
      </c>
      <c r="K49" s="126">
        <v>0.76607508352952614</v>
      </c>
      <c r="L49" s="137">
        <v>0.68059511484698998</v>
      </c>
    </row>
    <row r="50" spans="1:12" ht="4.95" customHeight="1" x14ac:dyDescent="0.2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</row>
    <row r="51" spans="1:12" ht="4.95" customHeight="1" x14ac:dyDescent="0.2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ht="15" customHeight="1" x14ac:dyDescent="0.2">
      <c r="A52" s="378" t="s">
        <v>70</v>
      </c>
      <c r="B52" s="378"/>
      <c r="C52" s="378"/>
      <c r="D52" s="378"/>
      <c r="E52" s="378"/>
      <c r="F52" s="378"/>
      <c r="G52" s="378"/>
      <c r="H52" s="378"/>
      <c r="I52" s="378"/>
      <c r="J52" s="378"/>
      <c r="K52" s="378"/>
    </row>
  </sheetData>
  <protectedRanges>
    <protectedRange sqref="I40:K49 H39:H49 C38:G38 C40:G49 I14:K23 H13:H23 C12:G12 C14:G23" name="Rango2"/>
  </protectedRanges>
  <mergeCells count="19">
    <mergeCell ref="B32:D32"/>
    <mergeCell ref="F32:H32"/>
    <mergeCell ref="J32:L32"/>
    <mergeCell ref="B33:D33"/>
    <mergeCell ref="F33:H33"/>
    <mergeCell ref="J33:L33"/>
    <mergeCell ref="A52:K52"/>
    <mergeCell ref="B5:D5"/>
    <mergeCell ref="F5:H5"/>
    <mergeCell ref="J5:L5"/>
    <mergeCell ref="B6:D6"/>
    <mergeCell ref="F6:H6"/>
    <mergeCell ref="J6:L6"/>
    <mergeCell ref="B7:D7"/>
    <mergeCell ref="F7:H7"/>
    <mergeCell ref="J7:L7"/>
    <mergeCell ref="B31:D31"/>
    <mergeCell ref="F31:H31"/>
    <mergeCell ref="J31:L31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/>
  </sheetPr>
  <dimension ref="A1:L54"/>
  <sheetViews>
    <sheetView view="pageBreakPreview" topLeftCell="A31" zoomScaleNormal="100" zoomScaleSheetLayoutView="100" workbookViewId="0">
      <selection activeCell="Q31" sqref="Q31"/>
    </sheetView>
  </sheetViews>
  <sheetFormatPr baseColWidth="10" defaultColWidth="9" defaultRowHeight="12" x14ac:dyDescent="0.2"/>
  <cols>
    <col min="1" max="1" width="23.33203125" style="27" customWidth="1"/>
    <col min="2" max="4" width="7.77734375" style="27" customWidth="1"/>
    <col min="5" max="5" width="0.88671875" style="27" customWidth="1"/>
    <col min="6" max="8" width="7.77734375" style="27" customWidth="1"/>
    <col min="9" max="9" width="0.88671875" style="27" customWidth="1"/>
    <col min="10" max="12" width="7.77734375" style="27" customWidth="1"/>
    <col min="13" max="16384" width="9" style="27"/>
  </cols>
  <sheetData>
    <row r="1" spans="1:12" ht="15" customHeight="1" x14ac:dyDescent="0.2">
      <c r="A1" s="40" t="s">
        <v>210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5" customHeight="1" x14ac:dyDescent="0.2">
      <c r="A6" s="265" t="s">
        <v>187</v>
      </c>
      <c r="B6" s="383" t="s">
        <v>44</v>
      </c>
      <c r="C6" s="383"/>
      <c r="D6" s="383"/>
      <c r="E6" s="384"/>
      <c r="F6" s="383" t="s">
        <v>100</v>
      </c>
      <c r="G6" s="383"/>
      <c r="H6" s="383"/>
      <c r="I6" s="384"/>
      <c r="J6" s="383" t="s">
        <v>99</v>
      </c>
      <c r="K6" s="383"/>
      <c r="L6" s="383"/>
    </row>
    <row r="7" spans="1:12" ht="15" customHeight="1" x14ac:dyDescent="0.2">
      <c r="A7" s="265" t="s">
        <v>186</v>
      </c>
      <c r="B7" s="385" t="s">
        <v>2</v>
      </c>
      <c r="C7" s="385" t="s">
        <v>18</v>
      </c>
      <c r="D7" s="385" t="s">
        <v>19</v>
      </c>
      <c r="E7" s="284"/>
      <c r="F7" s="385" t="s">
        <v>2</v>
      </c>
      <c r="G7" s="385" t="s">
        <v>18</v>
      </c>
      <c r="H7" s="385" t="s">
        <v>19</v>
      </c>
      <c r="I7" s="284"/>
      <c r="J7" s="385" t="s">
        <v>2</v>
      </c>
      <c r="K7" s="385" t="s">
        <v>18</v>
      </c>
      <c r="L7" s="385" t="s">
        <v>19</v>
      </c>
    </row>
    <row r="8" spans="1:12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ht="4.9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15" customHeight="1" x14ac:dyDescent="0.2">
      <c r="A10" s="235" t="s">
        <v>58</v>
      </c>
      <c r="B10" s="238">
        <v>7669</v>
      </c>
      <c r="C10" s="238">
        <v>4258</v>
      </c>
      <c r="D10" s="238">
        <v>3411</v>
      </c>
      <c r="E10" s="238"/>
      <c r="F10" s="238">
        <v>6478</v>
      </c>
      <c r="G10" s="238">
        <v>3595</v>
      </c>
      <c r="H10" s="238">
        <v>2883</v>
      </c>
      <c r="I10" s="238"/>
      <c r="J10" s="238">
        <v>1191</v>
      </c>
      <c r="K10" s="238">
        <v>663</v>
      </c>
      <c r="L10" s="238">
        <v>528</v>
      </c>
    </row>
    <row r="11" spans="1:12" ht="15" customHeight="1" x14ac:dyDescent="0.2">
      <c r="A11" s="1" t="s">
        <v>59</v>
      </c>
      <c r="B11" s="125">
        <v>661</v>
      </c>
      <c r="C11" s="125">
        <v>373</v>
      </c>
      <c r="D11" s="125">
        <v>288</v>
      </c>
      <c r="E11" s="125"/>
      <c r="F11" s="125">
        <v>547</v>
      </c>
      <c r="G11" s="125">
        <v>314</v>
      </c>
      <c r="H11" s="58">
        <v>233</v>
      </c>
      <c r="I11" s="58"/>
      <c r="J11" s="2">
        <v>114</v>
      </c>
      <c r="K11" s="58">
        <v>59</v>
      </c>
      <c r="L11" s="58">
        <v>55</v>
      </c>
    </row>
    <row r="12" spans="1:12" ht="15" customHeight="1" x14ac:dyDescent="0.2">
      <c r="A12" s="1" t="s">
        <v>60</v>
      </c>
      <c r="B12" s="125">
        <v>591</v>
      </c>
      <c r="C12" s="125">
        <v>332</v>
      </c>
      <c r="D12" s="125">
        <v>259</v>
      </c>
      <c r="E12" s="125"/>
      <c r="F12" s="125">
        <v>533</v>
      </c>
      <c r="G12" s="125">
        <v>295</v>
      </c>
      <c r="H12" s="125">
        <v>238</v>
      </c>
      <c r="I12" s="125"/>
      <c r="J12" s="125">
        <v>58</v>
      </c>
      <c r="K12" s="125">
        <v>37</v>
      </c>
      <c r="L12" s="125">
        <v>21</v>
      </c>
    </row>
    <row r="13" spans="1:12" ht="15" customHeight="1" x14ac:dyDescent="0.2">
      <c r="A13" s="1" t="s">
        <v>61</v>
      </c>
      <c r="B13" s="125">
        <v>522</v>
      </c>
      <c r="C13" s="125">
        <v>281</v>
      </c>
      <c r="D13" s="125">
        <v>241</v>
      </c>
      <c r="E13" s="125"/>
      <c r="F13" s="125">
        <v>474</v>
      </c>
      <c r="G13" s="125">
        <v>257</v>
      </c>
      <c r="H13" s="125">
        <v>217</v>
      </c>
      <c r="I13" s="125"/>
      <c r="J13" s="125">
        <v>48</v>
      </c>
      <c r="K13" s="125">
        <v>24</v>
      </c>
      <c r="L13" s="125">
        <v>24</v>
      </c>
    </row>
    <row r="14" spans="1:12" ht="15" customHeight="1" x14ac:dyDescent="0.2">
      <c r="A14" s="1" t="s">
        <v>62</v>
      </c>
      <c r="B14" s="125">
        <v>644</v>
      </c>
      <c r="C14" s="125">
        <v>355</v>
      </c>
      <c r="D14" s="125">
        <v>289</v>
      </c>
      <c r="E14" s="125"/>
      <c r="F14" s="125">
        <v>538</v>
      </c>
      <c r="G14" s="125">
        <v>293</v>
      </c>
      <c r="H14" s="125">
        <v>245</v>
      </c>
      <c r="I14" s="125"/>
      <c r="J14" s="125">
        <v>106</v>
      </c>
      <c r="K14" s="125">
        <v>62</v>
      </c>
      <c r="L14" s="125">
        <v>44</v>
      </c>
    </row>
    <row r="15" spans="1:12" ht="15" customHeight="1" x14ac:dyDescent="0.2">
      <c r="A15" s="1" t="s">
        <v>63</v>
      </c>
      <c r="B15" s="125">
        <v>723</v>
      </c>
      <c r="C15" s="125">
        <v>394</v>
      </c>
      <c r="D15" s="125">
        <v>329</v>
      </c>
      <c r="E15" s="125"/>
      <c r="F15" s="125">
        <v>626</v>
      </c>
      <c r="G15" s="125">
        <v>339</v>
      </c>
      <c r="H15" s="125">
        <v>287</v>
      </c>
      <c r="I15" s="125"/>
      <c r="J15" s="125">
        <v>97</v>
      </c>
      <c r="K15" s="125">
        <v>55</v>
      </c>
      <c r="L15" s="125">
        <v>42</v>
      </c>
    </row>
    <row r="16" spans="1:12" ht="15" customHeight="1" x14ac:dyDescent="0.2">
      <c r="A16" s="1" t="s">
        <v>69</v>
      </c>
      <c r="B16" s="125">
        <v>745</v>
      </c>
      <c r="C16" s="125">
        <v>395</v>
      </c>
      <c r="D16" s="125">
        <v>350</v>
      </c>
      <c r="E16" s="125"/>
      <c r="F16" s="125">
        <v>696</v>
      </c>
      <c r="G16" s="125">
        <v>367</v>
      </c>
      <c r="H16" s="125">
        <v>329</v>
      </c>
      <c r="I16" s="125"/>
      <c r="J16" s="125">
        <v>49</v>
      </c>
      <c r="K16" s="125">
        <v>28</v>
      </c>
      <c r="L16" s="125">
        <v>21</v>
      </c>
    </row>
    <row r="17" spans="1:12" ht="15" customHeight="1" x14ac:dyDescent="0.2">
      <c r="A17" s="1" t="s">
        <v>68</v>
      </c>
      <c r="B17" s="125">
        <v>626</v>
      </c>
      <c r="C17" s="125">
        <v>357</v>
      </c>
      <c r="D17" s="125">
        <v>269</v>
      </c>
      <c r="E17" s="125"/>
      <c r="F17" s="125">
        <v>530</v>
      </c>
      <c r="G17" s="125">
        <v>303</v>
      </c>
      <c r="H17" s="125">
        <v>227</v>
      </c>
      <c r="I17" s="125"/>
      <c r="J17" s="125">
        <v>96</v>
      </c>
      <c r="K17" s="125">
        <v>54</v>
      </c>
      <c r="L17" s="125">
        <v>42</v>
      </c>
    </row>
    <row r="18" spans="1:12" ht="15" customHeight="1" x14ac:dyDescent="0.2">
      <c r="A18" s="1" t="s">
        <v>64</v>
      </c>
      <c r="B18" s="125">
        <v>517</v>
      </c>
      <c r="C18" s="125">
        <v>292</v>
      </c>
      <c r="D18" s="125">
        <v>225</v>
      </c>
      <c r="E18" s="125"/>
      <c r="F18" s="125">
        <v>418</v>
      </c>
      <c r="G18" s="125">
        <v>230</v>
      </c>
      <c r="H18" s="125">
        <v>188</v>
      </c>
      <c r="I18" s="125"/>
      <c r="J18" s="125">
        <v>99</v>
      </c>
      <c r="K18" s="125">
        <v>62</v>
      </c>
      <c r="L18" s="125">
        <v>37</v>
      </c>
    </row>
    <row r="19" spans="1:12" ht="15" customHeight="1" x14ac:dyDescent="0.2">
      <c r="A19" s="1" t="s">
        <v>66</v>
      </c>
      <c r="B19" s="125">
        <v>1235</v>
      </c>
      <c r="C19" s="125">
        <v>682</v>
      </c>
      <c r="D19" s="125">
        <v>553</v>
      </c>
      <c r="E19" s="125"/>
      <c r="F19" s="125">
        <v>1040</v>
      </c>
      <c r="G19" s="125">
        <v>573</v>
      </c>
      <c r="H19" s="125">
        <v>467</v>
      </c>
      <c r="I19" s="125"/>
      <c r="J19" s="125">
        <v>195</v>
      </c>
      <c r="K19" s="125">
        <v>109</v>
      </c>
      <c r="L19" s="125">
        <v>86</v>
      </c>
    </row>
    <row r="20" spans="1:12" ht="15" customHeight="1" x14ac:dyDescent="0.2">
      <c r="A20" s="1" t="s">
        <v>65</v>
      </c>
      <c r="B20" s="125">
        <v>319</v>
      </c>
      <c r="C20" s="125">
        <v>177</v>
      </c>
      <c r="D20" s="125">
        <v>142</v>
      </c>
      <c r="E20" s="125"/>
      <c r="F20" s="125">
        <v>279</v>
      </c>
      <c r="G20" s="125">
        <v>151</v>
      </c>
      <c r="H20" s="125">
        <v>128</v>
      </c>
      <c r="I20" s="125"/>
      <c r="J20" s="125">
        <v>40</v>
      </c>
      <c r="K20" s="125">
        <v>26</v>
      </c>
      <c r="L20" s="125">
        <v>14</v>
      </c>
    </row>
    <row r="21" spans="1:12" ht="15" customHeight="1" x14ac:dyDescent="0.2">
      <c r="A21" s="1" t="s">
        <v>67</v>
      </c>
      <c r="B21" s="125">
        <v>1086</v>
      </c>
      <c r="C21" s="125">
        <v>620</v>
      </c>
      <c r="D21" s="125">
        <v>466</v>
      </c>
      <c r="E21" s="125"/>
      <c r="F21" s="125">
        <v>797</v>
      </c>
      <c r="G21" s="125">
        <v>473</v>
      </c>
      <c r="H21" s="125">
        <v>324</v>
      </c>
      <c r="I21" s="125"/>
      <c r="J21" s="125">
        <v>289</v>
      </c>
      <c r="K21" s="125">
        <v>147</v>
      </c>
      <c r="L21" s="125">
        <v>142</v>
      </c>
    </row>
    <row r="22" spans="1:12" ht="4.95" customHeight="1" x14ac:dyDescent="0.2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</row>
    <row r="23" spans="1:12" ht="4.95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15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1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2" ht="15" customHeight="1" x14ac:dyDescent="0.2">
      <c r="A26" s="40" t="s">
        <v>241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</row>
    <row r="27" spans="1:12" ht="15" customHeight="1" x14ac:dyDescent="0.2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</row>
    <row r="28" spans="1:12" ht="15" customHeight="1" x14ac:dyDescent="0.2">
      <c r="A28" s="54"/>
      <c r="B28" s="54"/>
      <c r="C28" s="54"/>
      <c r="D28" s="54"/>
      <c r="E28" s="54"/>
      <c r="F28" s="55"/>
      <c r="G28" s="55"/>
      <c r="H28" s="55"/>
      <c r="I28" s="55"/>
      <c r="J28" s="55"/>
      <c r="K28" s="54"/>
      <c r="L28" s="56" t="s">
        <v>16</v>
      </c>
    </row>
    <row r="29" spans="1:12" ht="4.95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</row>
    <row r="30" spans="1:12" ht="4.95" customHeight="1" x14ac:dyDescent="0.2">
      <c r="A30" s="229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</row>
    <row r="31" spans="1:12" ht="15" customHeight="1" x14ac:dyDescent="0.2">
      <c r="A31" s="265" t="s">
        <v>187</v>
      </c>
      <c r="B31" s="383" t="s">
        <v>44</v>
      </c>
      <c r="C31" s="383"/>
      <c r="D31" s="383"/>
      <c r="E31" s="384"/>
      <c r="F31" s="383" t="s">
        <v>100</v>
      </c>
      <c r="G31" s="383"/>
      <c r="H31" s="383"/>
      <c r="I31" s="384"/>
      <c r="J31" s="383" t="s">
        <v>99</v>
      </c>
      <c r="K31" s="383"/>
      <c r="L31" s="383"/>
    </row>
    <row r="32" spans="1:12" ht="15" customHeight="1" x14ac:dyDescent="0.2">
      <c r="A32" s="265" t="s">
        <v>186</v>
      </c>
      <c r="B32" s="385" t="s">
        <v>2</v>
      </c>
      <c r="C32" s="385" t="s">
        <v>18</v>
      </c>
      <c r="D32" s="385" t="s">
        <v>19</v>
      </c>
      <c r="E32" s="284"/>
      <c r="F32" s="385" t="s">
        <v>2</v>
      </c>
      <c r="G32" s="385" t="s">
        <v>18</v>
      </c>
      <c r="H32" s="385" t="s">
        <v>19</v>
      </c>
      <c r="I32" s="284"/>
      <c r="J32" s="385" t="s">
        <v>2</v>
      </c>
      <c r="K32" s="385" t="s">
        <v>18</v>
      </c>
      <c r="L32" s="385" t="s">
        <v>19</v>
      </c>
    </row>
    <row r="33" spans="1:12" ht="4.95" customHeight="1" x14ac:dyDescent="0.2">
      <c r="A33" s="231"/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</row>
    <row r="34" spans="1:12" ht="4.95" customHeight="1" x14ac:dyDescent="0.2">
      <c r="A34" s="57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2" ht="15" customHeight="1" x14ac:dyDescent="0.2">
      <c r="A35" s="235" t="s">
        <v>58</v>
      </c>
      <c r="B35" s="238">
        <v>4967</v>
      </c>
      <c r="C35" s="238">
        <v>2699</v>
      </c>
      <c r="D35" s="238">
        <v>2268</v>
      </c>
      <c r="E35" s="238"/>
      <c r="F35" s="238">
        <v>4050</v>
      </c>
      <c r="G35" s="238">
        <v>2194</v>
      </c>
      <c r="H35" s="238">
        <v>1856</v>
      </c>
      <c r="I35" s="238"/>
      <c r="J35" s="238">
        <v>917</v>
      </c>
      <c r="K35" s="238">
        <v>505</v>
      </c>
      <c r="L35" s="238">
        <v>412</v>
      </c>
    </row>
    <row r="36" spans="1:12" ht="15" customHeight="1" x14ac:dyDescent="0.2">
      <c r="A36" s="1" t="s">
        <v>59</v>
      </c>
      <c r="B36" s="125">
        <v>406</v>
      </c>
      <c r="C36" s="125">
        <v>226</v>
      </c>
      <c r="D36" s="125">
        <v>180</v>
      </c>
      <c r="E36" s="125"/>
      <c r="F36" s="125">
        <v>351</v>
      </c>
      <c r="G36" s="125">
        <v>198</v>
      </c>
      <c r="H36" s="58">
        <v>153</v>
      </c>
      <c r="I36" s="58"/>
      <c r="J36" s="2">
        <v>55</v>
      </c>
      <c r="K36" s="58">
        <v>28</v>
      </c>
      <c r="L36" s="58">
        <v>27</v>
      </c>
    </row>
    <row r="37" spans="1:12" ht="15" customHeight="1" x14ac:dyDescent="0.2">
      <c r="A37" s="1" t="s">
        <v>60</v>
      </c>
      <c r="B37" s="125">
        <v>438</v>
      </c>
      <c r="C37" s="125">
        <v>244</v>
      </c>
      <c r="D37" s="125">
        <v>194</v>
      </c>
      <c r="E37" s="125"/>
      <c r="F37" s="125">
        <v>385</v>
      </c>
      <c r="G37" s="125">
        <v>218</v>
      </c>
      <c r="H37" s="125">
        <v>167</v>
      </c>
      <c r="I37" s="125"/>
      <c r="J37" s="125">
        <v>53</v>
      </c>
      <c r="K37" s="125">
        <v>26</v>
      </c>
      <c r="L37" s="125">
        <v>27</v>
      </c>
    </row>
    <row r="38" spans="1:12" ht="15" customHeight="1" x14ac:dyDescent="0.2">
      <c r="A38" s="1" t="s">
        <v>61</v>
      </c>
      <c r="B38" s="125">
        <v>319</v>
      </c>
      <c r="C38" s="125">
        <v>176</v>
      </c>
      <c r="D38" s="125">
        <v>143</v>
      </c>
      <c r="E38" s="125"/>
      <c r="F38" s="125">
        <v>245</v>
      </c>
      <c r="G38" s="125">
        <v>137</v>
      </c>
      <c r="H38" s="125">
        <v>108</v>
      </c>
      <c r="I38" s="125"/>
      <c r="J38" s="125">
        <v>74</v>
      </c>
      <c r="K38" s="125">
        <v>39</v>
      </c>
      <c r="L38" s="125">
        <v>35</v>
      </c>
    </row>
    <row r="39" spans="1:12" ht="15" customHeight="1" x14ac:dyDescent="0.2">
      <c r="A39" s="1" t="s">
        <v>62</v>
      </c>
      <c r="B39" s="125">
        <v>379</v>
      </c>
      <c r="C39" s="125">
        <v>219</v>
      </c>
      <c r="D39" s="125">
        <v>160</v>
      </c>
      <c r="E39" s="125"/>
      <c r="F39" s="125">
        <v>311</v>
      </c>
      <c r="G39" s="125">
        <v>177</v>
      </c>
      <c r="H39" s="125">
        <v>134</v>
      </c>
      <c r="I39" s="125"/>
      <c r="J39" s="125">
        <v>68</v>
      </c>
      <c r="K39" s="125">
        <v>42</v>
      </c>
      <c r="L39" s="125">
        <v>26</v>
      </c>
    </row>
    <row r="40" spans="1:12" ht="15" customHeight="1" x14ac:dyDescent="0.2">
      <c r="A40" s="1" t="s">
        <v>63</v>
      </c>
      <c r="B40" s="125">
        <v>555</v>
      </c>
      <c r="C40" s="125">
        <v>296</v>
      </c>
      <c r="D40" s="125">
        <v>259</v>
      </c>
      <c r="E40" s="125"/>
      <c r="F40" s="125">
        <v>506</v>
      </c>
      <c r="G40" s="125">
        <v>268</v>
      </c>
      <c r="H40" s="125">
        <v>238</v>
      </c>
      <c r="I40" s="125"/>
      <c r="J40" s="125">
        <v>49</v>
      </c>
      <c r="K40" s="125">
        <v>28</v>
      </c>
      <c r="L40" s="125">
        <v>21</v>
      </c>
    </row>
    <row r="41" spans="1:12" ht="15" customHeight="1" x14ac:dyDescent="0.2">
      <c r="A41" s="1" t="s">
        <v>69</v>
      </c>
      <c r="B41" s="125">
        <v>501</v>
      </c>
      <c r="C41" s="125">
        <v>257</v>
      </c>
      <c r="D41" s="125">
        <v>244</v>
      </c>
      <c r="E41" s="125"/>
      <c r="F41" s="125">
        <v>483</v>
      </c>
      <c r="G41" s="125">
        <v>248</v>
      </c>
      <c r="H41" s="125">
        <v>235</v>
      </c>
      <c r="I41" s="125"/>
      <c r="J41" s="125">
        <v>18</v>
      </c>
      <c r="K41" s="125">
        <v>9</v>
      </c>
      <c r="L41" s="125">
        <v>9</v>
      </c>
    </row>
    <row r="42" spans="1:12" ht="15" customHeight="1" x14ac:dyDescent="0.2">
      <c r="A42" s="1" t="s">
        <v>68</v>
      </c>
      <c r="B42" s="125">
        <v>379</v>
      </c>
      <c r="C42" s="125">
        <v>205</v>
      </c>
      <c r="D42" s="125">
        <v>174</v>
      </c>
      <c r="E42" s="125"/>
      <c r="F42" s="125">
        <v>331</v>
      </c>
      <c r="G42" s="125">
        <v>176</v>
      </c>
      <c r="H42" s="125">
        <v>155</v>
      </c>
      <c r="I42" s="125"/>
      <c r="J42" s="125">
        <v>48</v>
      </c>
      <c r="K42" s="125">
        <v>29</v>
      </c>
      <c r="L42" s="125">
        <v>19</v>
      </c>
    </row>
    <row r="43" spans="1:12" ht="15" customHeight="1" x14ac:dyDescent="0.2">
      <c r="A43" s="1" t="s">
        <v>64</v>
      </c>
      <c r="B43" s="125">
        <v>302</v>
      </c>
      <c r="C43" s="125">
        <v>157</v>
      </c>
      <c r="D43" s="125">
        <v>145</v>
      </c>
      <c r="E43" s="125"/>
      <c r="F43" s="125">
        <v>260</v>
      </c>
      <c r="G43" s="125">
        <v>131</v>
      </c>
      <c r="H43" s="125">
        <v>129</v>
      </c>
      <c r="I43" s="125"/>
      <c r="J43" s="125">
        <v>42</v>
      </c>
      <c r="K43" s="125">
        <v>26</v>
      </c>
      <c r="L43" s="125">
        <v>16</v>
      </c>
    </row>
    <row r="44" spans="1:12" ht="15" customHeight="1" x14ac:dyDescent="0.2">
      <c r="A44" s="1" t="s">
        <v>66</v>
      </c>
      <c r="B44" s="125">
        <v>846</v>
      </c>
      <c r="C44" s="125">
        <v>448</v>
      </c>
      <c r="D44" s="125">
        <v>398</v>
      </c>
      <c r="E44" s="125"/>
      <c r="F44" s="125">
        <v>541</v>
      </c>
      <c r="G44" s="125">
        <v>282</v>
      </c>
      <c r="H44" s="125">
        <v>259</v>
      </c>
      <c r="I44" s="125"/>
      <c r="J44" s="125">
        <v>305</v>
      </c>
      <c r="K44" s="125">
        <v>166</v>
      </c>
      <c r="L44" s="125">
        <v>139</v>
      </c>
    </row>
    <row r="45" spans="1:12" ht="15" customHeight="1" x14ac:dyDescent="0.2">
      <c r="A45" s="1" t="s">
        <v>65</v>
      </c>
      <c r="B45" s="125">
        <v>188</v>
      </c>
      <c r="C45" s="125">
        <v>99</v>
      </c>
      <c r="D45" s="125">
        <v>89</v>
      </c>
      <c r="E45" s="125"/>
      <c r="F45" s="125">
        <v>164</v>
      </c>
      <c r="G45" s="125">
        <v>87</v>
      </c>
      <c r="H45" s="125">
        <v>77</v>
      </c>
      <c r="I45" s="125"/>
      <c r="J45" s="125">
        <v>24</v>
      </c>
      <c r="K45" s="125">
        <v>12</v>
      </c>
      <c r="L45" s="125">
        <v>12</v>
      </c>
    </row>
    <row r="46" spans="1:12" ht="15" customHeight="1" x14ac:dyDescent="0.2">
      <c r="A46" s="1" t="s">
        <v>67</v>
      </c>
      <c r="B46" s="125">
        <v>654</v>
      </c>
      <c r="C46" s="125">
        <v>372</v>
      </c>
      <c r="D46" s="125">
        <v>282</v>
      </c>
      <c r="E46" s="125"/>
      <c r="F46" s="125">
        <v>473</v>
      </c>
      <c r="G46" s="125">
        <v>272</v>
      </c>
      <c r="H46" s="125">
        <v>201</v>
      </c>
      <c r="I46" s="125"/>
      <c r="J46" s="125">
        <v>181</v>
      </c>
      <c r="K46" s="125">
        <v>100</v>
      </c>
      <c r="L46" s="125">
        <v>81</v>
      </c>
    </row>
    <row r="47" spans="1:12" ht="4.95" customHeight="1" x14ac:dyDescent="0.2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</row>
    <row r="48" spans="1:12" ht="4.95" customHeight="1" x14ac:dyDescent="0.2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</row>
    <row r="49" spans="1:12" ht="15" customHeight="1" x14ac:dyDescent="0.2">
      <c r="A49" s="378" t="s">
        <v>70</v>
      </c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57"/>
    </row>
    <row r="50" spans="1:12" ht="15" customHeight="1" x14ac:dyDescent="0.2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</row>
    <row r="51" spans="1:12" ht="15" customHeight="1" x14ac:dyDescent="0.2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ht="15" customHeight="1" x14ac:dyDescent="0.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</row>
    <row r="53" spans="1:12" ht="15" customHeight="1" x14ac:dyDescent="0.2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12" ht="15" customHeight="1" x14ac:dyDescent="0.2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</row>
  </sheetData>
  <protectedRanges>
    <protectedRange sqref="B12:F21 H12:L21 B10:F10 G11:G21 B37:F46 H37:L46 B35:F35 G36:G46" name="Rango2_1"/>
  </protectedRanges>
  <mergeCells count="7">
    <mergeCell ref="A49:K49"/>
    <mergeCell ref="B6:D6"/>
    <mergeCell ref="F6:H6"/>
    <mergeCell ref="J6:L6"/>
    <mergeCell ref="B31:D31"/>
    <mergeCell ref="F31:H31"/>
    <mergeCell ref="J31:L31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83FE6-D80E-4276-ADCB-275A063AD762}">
  <sheetPr>
    <tabColor theme="5"/>
  </sheetPr>
  <dimension ref="A1:S50"/>
  <sheetViews>
    <sheetView view="pageBreakPreview" topLeftCell="A28" zoomScaleNormal="100" zoomScaleSheetLayoutView="100" workbookViewId="0">
      <selection activeCell="P12" sqref="P12"/>
    </sheetView>
  </sheetViews>
  <sheetFormatPr baseColWidth="10" defaultColWidth="9" defaultRowHeight="12" x14ac:dyDescent="0.2"/>
  <cols>
    <col min="1" max="1" width="23.33203125" style="27" customWidth="1"/>
    <col min="2" max="4" width="7.77734375" style="27" customWidth="1"/>
    <col min="5" max="5" width="0.88671875" style="27" customWidth="1"/>
    <col min="6" max="8" width="7.77734375" style="27" customWidth="1"/>
    <col min="9" max="9" width="0.88671875" style="27" customWidth="1"/>
    <col min="10" max="12" width="7.77734375" style="27" customWidth="1"/>
    <col min="13" max="16384" width="9" style="27"/>
  </cols>
  <sheetData>
    <row r="1" spans="1:12" ht="15" customHeight="1" x14ac:dyDescent="0.2">
      <c r="A1" s="40" t="s">
        <v>239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 x14ac:dyDescent="0.2">
      <c r="A3" s="54"/>
      <c r="B3" s="54"/>
      <c r="C3" s="54"/>
      <c r="D3" s="54"/>
      <c r="E3" s="54"/>
      <c r="F3" s="55"/>
      <c r="G3" s="55"/>
      <c r="H3" s="55"/>
      <c r="I3" s="55"/>
      <c r="J3" s="55"/>
      <c r="K3" s="54"/>
      <c r="L3" s="56" t="s">
        <v>16</v>
      </c>
    </row>
    <row r="4" spans="1:12" ht="4.9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5" customHeight="1" x14ac:dyDescent="0.2">
      <c r="A6" s="265" t="s">
        <v>187</v>
      </c>
      <c r="B6" s="383" t="s">
        <v>44</v>
      </c>
      <c r="C6" s="383"/>
      <c r="D6" s="383"/>
      <c r="E6" s="384"/>
      <c r="F6" s="383" t="s">
        <v>100</v>
      </c>
      <c r="G6" s="383"/>
      <c r="H6" s="383"/>
      <c r="I6" s="384"/>
      <c r="J6" s="383" t="s">
        <v>99</v>
      </c>
      <c r="K6" s="383"/>
      <c r="L6" s="383"/>
    </row>
    <row r="7" spans="1:12" ht="15" customHeight="1" x14ac:dyDescent="0.2">
      <c r="A7" s="265" t="s">
        <v>186</v>
      </c>
      <c r="B7" s="385" t="s">
        <v>2</v>
      </c>
      <c r="C7" s="385" t="s">
        <v>18</v>
      </c>
      <c r="D7" s="385" t="s">
        <v>19</v>
      </c>
      <c r="E7" s="284"/>
      <c r="F7" s="385" t="s">
        <v>2</v>
      </c>
      <c r="G7" s="385" t="s">
        <v>18</v>
      </c>
      <c r="H7" s="385" t="s">
        <v>19</v>
      </c>
      <c r="I7" s="284"/>
      <c r="J7" s="385" t="s">
        <v>2</v>
      </c>
      <c r="K7" s="385" t="s">
        <v>18</v>
      </c>
      <c r="L7" s="385" t="s">
        <v>19</v>
      </c>
    </row>
    <row r="8" spans="1:12" ht="4.95" customHeight="1" x14ac:dyDescent="0.2">
      <c r="A8" s="231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 ht="4.95" customHeight="1" x14ac:dyDescent="0.2">
      <c r="A9" s="57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15" customHeight="1" x14ac:dyDescent="0.2">
      <c r="A10" s="235" t="s">
        <v>58</v>
      </c>
      <c r="B10" s="238">
        <v>4813</v>
      </c>
      <c r="C10" s="238">
        <v>2660</v>
      </c>
      <c r="D10" s="238">
        <v>2153</v>
      </c>
      <c r="E10" s="238"/>
      <c r="F10" s="238">
        <v>4015</v>
      </c>
      <c r="G10" s="238">
        <v>2219</v>
      </c>
      <c r="H10" s="238">
        <v>1796</v>
      </c>
      <c r="I10" s="238"/>
      <c r="J10" s="238">
        <v>798</v>
      </c>
      <c r="K10" s="238">
        <v>441</v>
      </c>
      <c r="L10" s="238">
        <v>357</v>
      </c>
    </row>
    <row r="11" spans="1:12" ht="15" customHeight="1" x14ac:dyDescent="0.2">
      <c r="A11" s="1" t="s">
        <v>59</v>
      </c>
      <c r="B11" s="125">
        <v>404</v>
      </c>
      <c r="C11" s="125">
        <v>242</v>
      </c>
      <c r="D11" s="125">
        <v>162</v>
      </c>
      <c r="E11" s="125"/>
      <c r="F11" s="125">
        <v>326</v>
      </c>
      <c r="G11" s="125">
        <v>195</v>
      </c>
      <c r="H11" s="58">
        <v>131</v>
      </c>
      <c r="I11" s="58"/>
      <c r="J11" s="2">
        <v>78</v>
      </c>
      <c r="K11" s="58">
        <v>47</v>
      </c>
      <c r="L11" s="58">
        <v>31</v>
      </c>
    </row>
    <row r="12" spans="1:12" ht="15" customHeight="1" x14ac:dyDescent="0.2">
      <c r="A12" s="1" t="s">
        <v>60</v>
      </c>
      <c r="B12" s="125">
        <v>470</v>
      </c>
      <c r="C12" s="125">
        <v>270</v>
      </c>
      <c r="D12" s="125">
        <v>200</v>
      </c>
      <c r="E12" s="125"/>
      <c r="F12" s="125">
        <v>443</v>
      </c>
      <c r="G12" s="125">
        <v>255</v>
      </c>
      <c r="H12" s="125">
        <v>188</v>
      </c>
      <c r="I12" s="125"/>
      <c r="J12" s="125">
        <v>27</v>
      </c>
      <c r="K12" s="125">
        <v>15</v>
      </c>
      <c r="L12" s="125">
        <v>12</v>
      </c>
    </row>
    <row r="13" spans="1:12" ht="15" customHeight="1" x14ac:dyDescent="0.2">
      <c r="A13" s="1" t="s">
        <v>61</v>
      </c>
      <c r="B13" s="125">
        <v>306</v>
      </c>
      <c r="C13" s="125">
        <v>148</v>
      </c>
      <c r="D13" s="125">
        <v>158</v>
      </c>
      <c r="E13" s="125"/>
      <c r="F13" s="125">
        <v>245</v>
      </c>
      <c r="G13" s="125">
        <v>115</v>
      </c>
      <c r="H13" s="125">
        <v>130</v>
      </c>
      <c r="I13" s="125"/>
      <c r="J13" s="125">
        <v>61</v>
      </c>
      <c r="K13" s="125">
        <v>33</v>
      </c>
      <c r="L13" s="125">
        <v>28</v>
      </c>
    </row>
    <row r="14" spans="1:12" ht="15" customHeight="1" x14ac:dyDescent="0.2">
      <c r="A14" s="1" t="s">
        <v>62</v>
      </c>
      <c r="B14" s="125">
        <v>346</v>
      </c>
      <c r="C14" s="125">
        <v>198</v>
      </c>
      <c r="D14" s="125">
        <v>148</v>
      </c>
      <c r="E14" s="125"/>
      <c r="F14" s="125">
        <v>289</v>
      </c>
      <c r="G14" s="125">
        <v>164</v>
      </c>
      <c r="H14" s="125">
        <v>125</v>
      </c>
      <c r="I14" s="125"/>
      <c r="J14" s="125">
        <v>57</v>
      </c>
      <c r="K14" s="125">
        <v>34</v>
      </c>
      <c r="L14" s="125">
        <v>23</v>
      </c>
    </row>
    <row r="15" spans="1:12" ht="15" customHeight="1" x14ac:dyDescent="0.2">
      <c r="A15" s="1" t="s">
        <v>63</v>
      </c>
      <c r="B15" s="125">
        <v>434</v>
      </c>
      <c r="C15" s="125">
        <v>229</v>
      </c>
      <c r="D15" s="125">
        <v>205</v>
      </c>
      <c r="E15" s="125"/>
      <c r="F15" s="125">
        <v>403</v>
      </c>
      <c r="G15" s="125">
        <v>208</v>
      </c>
      <c r="H15" s="125">
        <v>195</v>
      </c>
      <c r="I15" s="125"/>
      <c r="J15" s="125">
        <v>31</v>
      </c>
      <c r="K15" s="125">
        <v>21</v>
      </c>
      <c r="L15" s="125">
        <v>10</v>
      </c>
    </row>
    <row r="16" spans="1:12" ht="15" customHeight="1" x14ac:dyDescent="0.2">
      <c r="A16" s="1" t="s">
        <v>69</v>
      </c>
      <c r="B16" s="125">
        <v>455</v>
      </c>
      <c r="C16" s="125">
        <v>251</v>
      </c>
      <c r="D16" s="125">
        <v>204</v>
      </c>
      <c r="E16" s="125"/>
      <c r="F16" s="125">
        <v>433</v>
      </c>
      <c r="G16" s="125">
        <v>239</v>
      </c>
      <c r="H16" s="125">
        <v>194</v>
      </c>
      <c r="I16" s="125"/>
      <c r="J16" s="125">
        <v>22</v>
      </c>
      <c r="K16" s="125">
        <v>12</v>
      </c>
      <c r="L16" s="125">
        <v>10</v>
      </c>
    </row>
    <row r="17" spans="1:19" ht="15" customHeight="1" x14ac:dyDescent="0.2">
      <c r="A17" s="1" t="s">
        <v>68</v>
      </c>
      <c r="B17" s="125">
        <v>397</v>
      </c>
      <c r="C17" s="125">
        <v>218</v>
      </c>
      <c r="D17" s="125">
        <v>179</v>
      </c>
      <c r="E17" s="125"/>
      <c r="F17" s="125">
        <v>353</v>
      </c>
      <c r="G17" s="125">
        <v>194</v>
      </c>
      <c r="H17" s="125">
        <v>159</v>
      </c>
      <c r="I17" s="125"/>
      <c r="J17" s="125">
        <v>44</v>
      </c>
      <c r="K17" s="125">
        <v>24</v>
      </c>
      <c r="L17" s="125">
        <v>20</v>
      </c>
    </row>
    <row r="18" spans="1:19" ht="15" customHeight="1" x14ac:dyDescent="0.2">
      <c r="A18" s="1" t="s">
        <v>64</v>
      </c>
      <c r="B18" s="125">
        <v>278</v>
      </c>
      <c r="C18" s="125">
        <v>162</v>
      </c>
      <c r="D18" s="125">
        <v>116</v>
      </c>
      <c r="E18" s="125"/>
      <c r="F18" s="125">
        <v>248</v>
      </c>
      <c r="G18" s="125">
        <v>146</v>
      </c>
      <c r="H18" s="125">
        <v>102</v>
      </c>
      <c r="I18" s="125"/>
      <c r="J18" s="125">
        <v>30</v>
      </c>
      <c r="K18" s="125">
        <v>16</v>
      </c>
      <c r="L18" s="125">
        <v>14</v>
      </c>
    </row>
    <row r="19" spans="1:19" ht="15" customHeight="1" x14ac:dyDescent="0.2">
      <c r="A19" s="1" t="s">
        <v>66</v>
      </c>
      <c r="B19" s="125">
        <v>826</v>
      </c>
      <c r="C19" s="125">
        <v>468</v>
      </c>
      <c r="D19" s="125">
        <v>358</v>
      </c>
      <c r="E19" s="125"/>
      <c r="F19" s="125">
        <v>553</v>
      </c>
      <c r="G19" s="125">
        <v>312</v>
      </c>
      <c r="H19" s="125">
        <v>241</v>
      </c>
      <c r="I19" s="125"/>
      <c r="J19" s="125">
        <v>273</v>
      </c>
      <c r="K19" s="125">
        <v>156</v>
      </c>
      <c r="L19" s="125">
        <v>117</v>
      </c>
    </row>
    <row r="20" spans="1:19" ht="15" customHeight="1" x14ac:dyDescent="0.2">
      <c r="A20" s="1" t="s">
        <v>65</v>
      </c>
      <c r="B20" s="125">
        <v>200</v>
      </c>
      <c r="C20" s="125">
        <v>115</v>
      </c>
      <c r="D20" s="125">
        <v>85</v>
      </c>
      <c r="E20" s="125"/>
      <c r="F20" s="125">
        <v>176</v>
      </c>
      <c r="G20" s="125">
        <v>103</v>
      </c>
      <c r="H20" s="125">
        <v>73</v>
      </c>
      <c r="I20" s="125"/>
      <c r="J20" s="125">
        <v>24</v>
      </c>
      <c r="K20" s="125">
        <v>12</v>
      </c>
      <c r="L20" s="125">
        <v>12</v>
      </c>
    </row>
    <row r="21" spans="1:19" ht="15" customHeight="1" x14ac:dyDescent="0.2">
      <c r="A21" s="1" t="s">
        <v>67</v>
      </c>
      <c r="B21" s="125">
        <v>697</v>
      </c>
      <c r="C21" s="125">
        <v>359</v>
      </c>
      <c r="D21" s="125">
        <v>338</v>
      </c>
      <c r="E21" s="125"/>
      <c r="F21" s="125">
        <v>546</v>
      </c>
      <c r="G21" s="125">
        <v>288</v>
      </c>
      <c r="H21" s="125">
        <v>258</v>
      </c>
      <c r="I21" s="125"/>
      <c r="J21" s="125">
        <v>151</v>
      </c>
      <c r="K21" s="125">
        <v>71</v>
      </c>
      <c r="L21" s="125">
        <v>80</v>
      </c>
    </row>
    <row r="22" spans="1:19" ht="4.95" customHeight="1" x14ac:dyDescent="0.2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</row>
    <row r="23" spans="1:19" ht="4.95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9" ht="15" customHeight="1" x14ac:dyDescent="0.2">
      <c r="A24" s="1" t="s">
        <v>240</v>
      </c>
      <c r="N24" s="380"/>
      <c r="O24" s="380"/>
      <c r="P24" s="380"/>
      <c r="Q24" s="380"/>
      <c r="R24" s="380"/>
      <c r="S24" s="380"/>
    </row>
    <row r="25" spans="1:19" ht="15" customHeight="1" x14ac:dyDescent="0.2">
      <c r="A25" s="378" t="s">
        <v>70</v>
      </c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N25" s="27">
        <v>2021</v>
      </c>
      <c r="O25" s="27">
        <v>2022</v>
      </c>
      <c r="P25" s="27">
        <v>2023</v>
      </c>
    </row>
    <row r="26" spans="1:19" ht="15" customHeight="1" x14ac:dyDescent="0.2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M26" s="241" t="s">
        <v>18</v>
      </c>
      <c r="N26" s="238">
        <v>4258</v>
      </c>
      <c r="O26" s="238">
        <v>2699</v>
      </c>
      <c r="P26" s="238">
        <v>2660</v>
      </c>
      <c r="Q26" s="238"/>
    </row>
    <row r="27" spans="1:19" ht="15" customHeight="1" x14ac:dyDescent="0.2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M27" s="241" t="s">
        <v>19</v>
      </c>
      <c r="N27" s="238">
        <v>3411</v>
      </c>
      <c r="O27" s="238">
        <v>2268</v>
      </c>
      <c r="P27" s="238">
        <v>2153</v>
      </c>
      <c r="Q27" s="238"/>
    </row>
    <row r="28" spans="1:19" ht="15" customHeight="1" x14ac:dyDescent="0.2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</row>
    <row r="29" spans="1:19" ht="15" customHeight="1" x14ac:dyDescent="0.2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</row>
    <row r="30" spans="1:19" ht="15" customHeight="1" x14ac:dyDescent="0.2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</row>
    <row r="31" spans="1:19" ht="15" customHeight="1" x14ac:dyDescent="0.2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</row>
    <row r="32" spans="1:19" ht="15" customHeight="1" x14ac:dyDescent="0.2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</row>
    <row r="33" spans="1:11" ht="15" customHeight="1" x14ac:dyDescent="0.2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spans="1:11" ht="15" customHeight="1" x14ac:dyDescent="0.2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1" ht="15" customHeight="1" x14ac:dyDescent="0.2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</row>
    <row r="36" spans="1:11" ht="15" customHeight="1" x14ac:dyDescent="0.2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1" ht="15" customHeight="1" x14ac:dyDescent="0.2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</row>
    <row r="38" spans="1:11" ht="15" customHeight="1" x14ac:dyDescent="0.2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</row>
    <row r="39" spans="1:11" ht="15" customHeight="1" x14ac:dyDescent="0.2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</row>
    <row r="40" spans="1:11" ht="15" customHeight="1" x14ac:dyDescent="0.2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1" ht="15" customHeight="1" x14ac:dyDescent="0.2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</row>
    <row r="42" spans="1:11" ht="15" customHeight="1" x14ac:dyDescent="0.2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</row>
    <row r="43" spans="1:11" ht="15" customHeight="1" x14ac:dyDescent="0.2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  <row r="44" spans="1:11" ht="15" customHeight="1" x14ac:dyDescent="0.2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ht="15" customHeight="1" x14ac:dyDescent="0.2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</row>
    <row r="46" spans="1:11" ht="15" customHeight="1" x14ac:dyDescent="0.2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</row>
    <row r="47" spans="1:11" ht="15" customHeight="1" x14ac:dyDescent="0.2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</row>
    <row r="48" spans="1:11" ht="15" customHeight="1" x14ac:dyDescent="0.2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</row>
    <row r="49" spans="1:11" ht="15" customHeight="1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</row>
    <row r="50" spans="1:11" ht="15" customHeight="1" x14ac:dyDescent="0.2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</row>
  </sheetData>
  <protectedRanges>
    <protectedRange sqref="B12:F21 H12:L21 B10:F10 G11:G21 P26:Q27" name="Rango2_1"/>
    <protectedRange sqref="O26" name="Rango2_1_1"/>
    <protectedRange sqref="O27" name="Rango2_1_2"/>
    <protectedRange sqref="N26" name="Rango2_1_3"/>
    <protectedRange sqref="N27" name="Rango2_1_4"/>
  </protectedRanges>
  <mergeCells count="7">
    <mergeCell ref="N24:O24"/>
    <mergeCell ref="P24:Q24"/>
    <mergeCell ref="R24:S24"/>
    <mergeCell ref="A25:K25"/>
    <mergeCell ref="B6:D6"/>
    <mergeCell ref="F6:H6"/>
    <mergeCell ref="J6:L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4E62-435E-4422-86C9-58D5B0D54816}">
  <sheetPr>
    <tabColor theme="5"/>
  </sheetPr>
  <dimension ref="A1:L50"/>
  <sheetViews>
    <sheetView view="pageBreakPreview" topLeftCell="A37" zoomScaleNormal="100" zoomScaleSheetLayoutView="100" workbookViewId="0">
      <selection activeCell="O12" sqref="O12"/>
    </sheetView>
  </sheetViews>
  <sheetFormatPr baseColWidth="10" defaultColWidth="9" defaultRowHeight="12" x14ac:dyDescent="0.2"/>
  <cols>
    <col min="1" max="1" width="23.33203125" style="27" customWidth="1"/>
    <col min="2" max="4" width="7.77734375" style="27" customWidth="1"/>
    <col min="5" max="5" width="0.88671875" style="27" customWidth="1"/>
    <col min="6" max="8" width="7.77734375" style="27" customWidth="1"/>
    <col min="9" max="9" width="0.88671875" style="27" customWidth="1"/>
    <col min="10" max="12" width="7.77734375" style="27" customWidth="1"/>
    <col min="13" max="16384" width="9" style="27"/>
  </cols>
  <sheetData>
    <row r="1" spans="1:12" ht="15" customHeight="1" x14ac:dyDescent="0.2">
      <c r="A1" s="40" t="s">
        <v>211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187"/>
    </row>
    <row r="3" spans="1:12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8" t="s">
        <v>16</v>
      </c>
    </row>
    <row r="4" spans="1:12" ht="5.0999999999999996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203"/>
    </row>
    <row r="5" spans="1:12" ht="5.0999999999999996" customHeight="1" x14ac:dyDescent="0.2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ht="15" customHeight="1" x14ac:dyDescent="0.2">
      <c r="A7" s="235" t="s">
        <v>97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ht="5.0999999999999996" customHeight="1" x14ac:dyDescent="0.2">
      <c r="A8" s="232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</row>
    <row r="9" spans="1:12" ht="5.0999999999999996" customHeight="1" x14ac:dyDescent="0.2">
      <c r="A9" s="1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12" ht="15" customHeight="1" x14ac:dyDescent="0.2">
      <c r="A10" s="265" t="s">
        <v>2</v>
      </c>
      <c r="B10" s="348">
        <v>7669</v>
      </c>
      <c r="C10" s="348">
        <v>4258</v>
      </c>
      <c r="D10" s="348">
        <v>3411</v>
      </c>
      <c r="E10" s="348"/>
      <c r="F10" s="348">
        <v>6478</v>
      </c>
      <c r="G10" s="348">
        <v>3595</v>
      </c>
      <c r="H10" s="348">
        <v>2883</v>
      </c>
      <c r="I10" s="348"/>
      <c r="J10" s="348">
        <v>1191</v>
      </c>
      <c r="K10" s="348">
        <v>663</v>
      </c>
      <c r="L10" s="348">
        <v>528</v>
      </c>
    </row>
    <row r="11" spans="1:12" ht="15" customHeight="1" x14ac:dyDescent="0.2">
      <c r="A11" s="186" t="s">
        <v>185</v>
      </c>
      <c r="B11" s="343">
        <v>20</v>
      </c>
      <c r="C11" s="343">
        <v>8</v>
      </c>
      <c r="D11" s="343">
        <v>12</v>
      </c>
      <c r="E11" s="343"/>
      <c r="F11" s="343">
        <v>17</v>
      </c>
      <c r="G11" s="343">
        <v>7</v>
      </c>
      <c r="H11" s="343">
        <v>10</v>
      </c>
      <c r="I11" s="343"/>
      <c r="J11" s="343">
        <v>3</v>
      </c>
      <c r="K11" s="343">
        <v>1</v>
      </c>
      <c r="L11" s="343">
        <v>2</v>
      </c>
    </row>
    <row r="12" spans="1:12" ht="15" customHeight="1" x14ac:dyDescent="0.2">
      <c r="A12" s="185" t="s">
        <v>184</v>
      </c>
      <c r="B12" s="343">
        <v>11</v>
      </c>
      <c r="C12" s="343">
        <v>5</v>
      </c>
      <c r="D12" s="343">
        <v>6</v>
      </c>
      <c r="E12" s="343"/>
      <c r="F12" s="343">
        <v>7</v>
      </c>
      <c r="G12" s="343">
        <v>3</v>
      </c>
      <c r="H12" s="343">
        <v>4</v>
      </c>
      <c r="I12" s="343"/>
      <c r="J12" s="343">
        <v>4</v>
      </c>
      <c r="K12" s="343">
        <v>2</v>
      </c>
      <c r="L12" s="343">
        <v>2</v>
      </c>
    </row>
    <row r="13" spans="1:12" ht="15" customHeight="1" x14ac:dyDescent="0.2">
      <c r="A13" s="1" t="s">
        <v>21</v>
      </c>
      <c r="B13" s="343">
        <v>5</v>
      </c>
      <c r="C13" s="343">
        <v>2</v>
      </c>
      <c r="D13" s="343">
        <v>3</v>
      </c>
      <c r="E13" s="343"/>
      <c r="F13" s="343">
        <v>3</v>
      </c>
      <c r="G13" s="343">
        <v>1</v>
      </c>
      <c r="H13" s="343">
        <v>2</v>
      </c>
      <c r="I13" s="343"/>
      <c r="J13" s="343">
        <v>2</v>
      </c>
      <c r="K13" s="343">
        <v>1</v>
      </c>
      <c r="L13" s="343">
        <v>1</v>
      </c>
    </row>
    <row r="14" spans="1:12" ht="15" customHeight="1" x14ac:dyDescent="0.2">
      <c r="A14" s="1" t="s">
        <v>22</v>
      </c>
      <c r="B14" s="343">
        <v>7</v>
      </c>
      <c r="C14" s="343">
        <v>4</v>
      </c>
      <c r="D14" s="343">
        <v>3</v>
      </c>
      <c r="E14" s="343"/>
      <c r="F14" s="343">
        <v>7</v>
      </c>
      <c r="G14" s="343">
        <v>4</v>
      </c>
      <c r="H14" s="343">
        <v>3</v>
      </c>
      <c r="I14" s="343"/>
      <c r="J14" s="343">
        <v>0</v>
      </c>
      <c r="K14" s="343">
        <v>0</v>
      </c>
      <c r="L14" s="343">
        <v>0</v>
      </c>
    </row>
    <row r="15" spans="1:12" ht="15" customHeight="1" x14ac:dyDescent="0.2">
      <c r="A15" s="1" t="s">
        <v>23</v>
      </c>
      <c r="B15" s="343">
        <v>14</v>
      </c>
      <c r="C15" s="343">
        <v>7</v>
      </c>
      <c r="D15" s="343">
        <v>7</v>
      </c>
      <c r="E15" s="343"/>
      <c r="F15" s="343">
        <v>10</v>
      </c>
      <c r="G15" s="343">
        <v>4</v>
      </c>
      <c r="H15" s="343">
        <v>6</v>
      </c>
      <c r="I15" s="343"/>
      <c r="J15" s="343">
        <v>4</v>
      </c>
      <c r="K15" s="343">
        <v>3</v>
      </c>
      <c r="L15" s="343">
        <v>1</v>
      </c>
    </row>
    <row r="16" spans="1:12" ht="15" customHeight="1" x14ac:dyDescent="0.2">
      <c r="A16" s="1" t="s">
        <v>24</v>
      </c>
      <c r="B16" s="343">
        <v>22</v>
      </c>
      <c r="C16" s="343">
        <v>13</v>
      </c>
      <c r="D16" s="343">
        <v>9</v>
      </c>
      <c r="E16" s="343"/>
      <c r="F16" s="343">
        <v>21</v>
      </c>
      <c r="G16" s="343">
        <v>12</v>
      </c>
      <c r="H16" s="343">
        <v>9</v>
      </c>
      <c r="I16" s="343"/>
      <c r="J16" s="343">
        <v>1</v>
      </c>
      <c r="K16" s="343">
        <v>1</v>
      </c>
      <c r="L16" s="343">
        <v>0</v>
      </c>
    </row>
    <row r="17" spans="1:12" ht="15" customHeight="1" x14ac:dyDescent="0.2">
      <c r="A17" s="1" t="s">
        <v>25</v>
      </c>
      <c r="B17" s="343">
        <v>32</v>
      </c>
      <c r="C17" s="343">
        <v>14</v>
      </c>
      <c r="D17" s="343">
        <v>18</v>
      </c>
      <c r="E17" s="343"/>
      <c r="F17" s="343">
        <v>29</v>
      </c>
      <c r="G17" s="343">
        <v>12</v>
      </c>
      <c r="H17" s="343">
        <v>17</v>
      </c>
      <c r="I17" s="343"/>
      <c r="J17" s="343">
        <v>3</v>
      </c>
      <c r="K17" s="343">
        <v>2</v>
      </c>
      <c r="L17" s="343">
        <v>1</v>
      </c>
    </row>
    <row r="18" spans="1:12" ht="15" customHeight="1" x14ac:dyDescent="0.2">
      <c r="A18" s="1" t="s">
        <v>26</v>
      </c>
      <c r="B18" s="343">
        <v>58</v>
      </c>
      <c r="C18" s="343">
        <v>32</v>
      </c>
      <c r="D18" s="343">
        <v>26</v>
      </c>
      <c r="E18" s="343"/>
      <c r="F18" s="343">
        <v>44</v>
      </c>
      <c r="G18" s="343">
        <v>26</v>
      </c>
      <c r="H18" s="343">
        <v>18</v>
      </c>
      <c r="I18" s="343"/>
      <c r="J18" s="343">
        <v>14</v>
      </c>
      <c r="K18" s="343">
        <v>6</v>
      </c>
      <c r="L18" s="343">
        <v>8</v>
      </c>
    </row>
    <row r="19" spans="1:12" ht="15" customHeight="1" x14ac:dyDescent="0.2">
      <c r="A19" s="1" t="s">
        <v>27</v>
      </c>
      <c r="B19" s="343">
        <v>60</v>
      </c>
      <c r="C19" s="343">
        <v>42</v>
      </c>
      <c r="D19" s="343">
        <v>18</v>
      </c>
      <c r="E19" s="343"/>
      <c r="F19" s="343">
        <v>48</v>
      </c>
      <c r="G19" s="343">
        <v>33</v>
      </c>
      <c r="H19" s="343">
        <v>15</v>
      </c>
      <c r="I19" s="343"/>
      <c r="J19" s="343">
        <v>12</v>
      </c>
      <c r="K19" s="343">
        <v>9</v>
      </c>
      <c r="L19" s="343">
        <v>3</v>
      </c>
    </row>
    <row r="20" spans="1:12" ht="15" customHeight="1" x14ac:dyDescent="0.2">
      <c r="A20" s="1" t="s">
        <v>28</v>
      </c>
      <c r="B20" s="343">
        <v>88</v>
      </c>
      <c r="C20" s="343">
        <v>56</v>
      </c>
      <c r="D20" s="343">
        <v>32</v>
      </c>
      <c r="E20" s="343"/>
      <c r="F20" s="343">
        <v>72</v>
      </c>
      <c r="G20" s="343">
        <v>48</v>
      </c>
      <c r="H20" s="343">
        <v>24</v>
      </c>
      <c r="I20" s="343"/>
      <c r="J20" s="343">
        <v>16</v>
      </c>
      <c r="K20" s="343">
        <v>8</v>
      </c>
      <c r="L20" s="343">
        <v>8</v>
      </c>
    </row>
    <row r="21" spans="1:12" ht="15" customHeight="1" x14ac:dyDescent="0.2">
      <c r="A21" s="1" t="s">
        <v>29</v>
      </c>
      <c r="B21" s="343">
        <v>190</v>
      </c>
      <c r="C21" s="343">
        <v>112</v>
      </c>
      <c r="D21" s="343">
        <v>78</v>
      </c>
      <c r="E21" s="343"/>
      <c r="F21" s="343">
        <v>155</v>
      </c>
      <c r="G21" s="343">
        <v>89</v>
      </c>
      <c r="H21" s="343">
        <v>66</v>
      </c>
      <c r="I21" s="343"/>
      <c r="J21" s="343">
        <v>35</v>
      </c>
      <c r="K21" s="343">
        <v>23</v>
      </c>
      <c r="L21" s="343">
        <v>12</v>
      </c>
    </row>
    <row r="22" spans="1:12" ht="15" customHeight="1" x14ac:dyDescent="0.2">
      <c r="A22" s="1" t="s">
        <v>30</v>
      </c>
      <c r="B22" s="343">
        <v>293</v>
      </c>
      <c r="C22" s="343">
        <v>176</v>
      </c>
      <c r="D22" s="343">
        <v>117</v>
      </c>
      <c r="E22" s="343"/>
      <c r="F22" s="343">
        <v>243</v>
      </c>
      <c r="G22" s="343">
        <v>145</v>
      </c>
      <c r="H22" s="343">
        <v>98</v>
      </c>
      <c r="I22" s="343"/>
      <c r="J22" s="343">
        <v>50</v>
      </c>
      <c r="K22" s="343">
        <v>31</v>
      </c>
      <c r="L22" s="343">
        <v>19</v>
      </c>
    </row>
    <row r="23" spans="1:12" ht="15" customHeight="1" x14ac:dyDescent="0.2">
      <c r="A23" s="1" t="s">
        <v>31</v>
      </c>
      <c r="B23" s="343">
        <v>508</v>
      </c>
      <c r="C23" s="343">
        <v>326</v>
      </c>
      <c r="D23" s="343">
        <v>182</v>
      </c>
      <c r="E23" s="343"/>
      <c r="F23" s="343">
        <v>410</v>
      </c>
      <c r="G23" s="343">
        <v>271</v>
      </c>
      <c r="H23" s="343">
        <v>139</v>
      </c>
      <c r="I23" s="343"/>
      <c r="J23" s="343">
        <v>98</v>
      </c>
      <c r="K23" s="343">
        <v>55</v>
      </c>
      <c r="L23" s="343">
        <v>43</v>
      </c>
    </row>
    <row r="24" spans="1:12" ht="15" customHeight="1" x14ac:dyDescent="0.2">
      <c r="A24" s="1" t="s">
        <v>32</v>
      </c>
      <c r="B24" s="343">
        <v>548</v>
      </c>
      <c r="C24" s="343">
        <v>298</v>
      </c>
      <c r="D24" s="343">
        <v>250</v>
      </c>
      <c r="E24" s="343"/>
      <c r="F24" s="343">
        <v>451</v>
      </c>
      <c r="G24" s="343">
        <v>244</v>
      </c>
      <c r="H24" s="343">
        <v>207</v>
      </c>
      <c r="I24" s="343"/>
      <c r="J24" s="343">
        <v>97</v>
      </c>
      <c r="K24" s="343">
        <v>54</v>
      </c>
      <c r="L24" s="343">
        <v>43</v>
      </c>
    </row>
    <row r="25" spans="1:12" ht="15" customHeight="1" x14ac:dyDescent="0.2">
      <c r="A25" s="1" t="s">
        <v>33</v>
      </c>
      <c r="B25" s="343">
        <v>722</v>
      </c>
      <c r="C25" s="343">
        <v>411</v>
      </c>
      <c r="D25" s="343">
        <v>311</v>
      </c>
      <c r="E25" s="343"/>
      <c r="F25" s="343">
        <v>604</v>
      </c>
      <c r="G25" s="343">
        <v>350</v>
      </c>
      <c r="H25" s="343">
        <v>254</v>
      </c>
      <c r="I25" s="343"/>
      <c r="J25" s="343">
        <v>118</v>
      </c>
      <c r="K25" s="343">
        <v>61</v>
      </c>
      <c r="L25" s="343">
        <v>57</v>
      </c>
    </row>
    <row r="26" spans="1:12" ht="15" customHeight="1" x14ac:dyDescent="0.2">
      <c r="A26" s="1" t="s">
        <v>34</v>
      </c>
      <c r="B26" s="343">
        <v>1009</v>
      </c>
      <c r="C26" s="343">
        <v>575</v>
      </c>
      <c r="D26" s="343">
        <v>434</v>
      </c>
      <c r="E26" s="343"/>
      <c r="F26" s="343">
        <v>850</v>
      </c>
      <c r="G26" s="343">
        <v>479</v>
      </c>
      <c r="H26" s="343">
        <v>371</v>
      </c>
      <c r="I26" s="343"/>
      <c r="J26" s="343">
        <v>159</v>
      </c>
      <c r="K26" s="343">
        <v>96</v>
      </c>
      <c r="L26" s="343">
        <v>63</v>
      </c>
    </row>
    <row r="27" spans="1:12" ht="15" customHeight="1" x14ac:dyDescent="0.2">
      <c r="A27" s="1" t="s">
        <v>35</v>
      </c>
      <c r="B27" s="343">
        <v>1141</v>
      </c>
      <c r="C27" s="343">
        <v>640</v>
      </c>
      <c r="D27" s="343">
        <v>501</v>
      </c>
      <c r="E27" s="343"/>
      <c r="F27" s="343">
        <v>971</v>
      </c>
      <c r="G27" s="343">
        <v>544</v>
      </c>
      <c r="H27" s="343">
        <v>427</v>
      </c>
      <c r="I27" s="343"/>
      <c r="J27" s="343">
        <v>170</v>
      </c>
      <c r="K27" s="343">
        <v>96</v>
      </c>
      <c r="L27" s="343">
        <v>74</v>
      </c>
    </row>
    <row r="28" spans="1:12" ht="15" customHeight="1" x14ac:dyDescent="0.2">
      <c r="A28" s="1" t="s">
        <v>36</v>
      </c>
      <c r="B28" s="343">
        <v>1122</v>
      </c>
      <c r="C28" s="343">
        <v>623</v>
      </c>
      <c r="D28" s="343">
        <v>499</v>
      </c>
      <c r="E28" s="343"/>
      <c r="F28" s="343">
        <v>971</v>
      </c>
      <c r="G28" s="343">
        <v>547</v>
      </c>
      <c r="H28" s="343">
        <v>424</v>
      </c>
      <c r="I28" s="343"/>
      <c r="J28" s="343">
        <v>151</v>
      </c>
      <c r="K28" s="343">
        <v>76</v>
      </c>
      <c r="L28" s="343">
        <v>75</v>
      </c>
    </row>
    <row r="29" spans="1:12" ht="15" customHeight="1" x14ac:dyDescent="0.2">
      <c r="A29" s="1" t="s">
        <v>90</v>
      </c>
      <c r="B29" s="343">
        <v>911</v>
      </c>
      <c r="C29" s="343">
        <v>485</v>
      </c>
      <c r="D29" s="343">
        <v>426</v>
      </c>
      <c r="E29" s="343"/>
      <c r="F29" s="343">
        <v>795</v>
      </c>
      <c r="G29" s="343">
        <v>419</v>
      </c>
      <c r="H29" s="343">
        <v>376</v>
      </c>
      <c r="I29" s="343"/>
      <c r="J29" s="343">
        <v>116</v>
      </c>
      <c r="K29" s="343">
        <v>66</v>
      </c>
      <c r="L29" s="343">
        <v>50</v>
      </c>
    </row>
    <row r="30" spans="1:12" ht="15" customHeight="1" x14ac:dyDescent="0.2">
      <c r="A30" s="1" t="s">
        <v>91</v>
      </c>
      <c r="B30" s="343">
        <v>576</v>
      </c>
      <c r="C30" s="343">
        <v>282</v>
      </c>
      <c r="D30" s="343">
        <v>294</v>
      </c>
      <c r="E30" s="343"/>
      <c r="F30" s="343">
        <v>484</v>
      </c>
      <c r="G30" s="343">
        <v>237</v>
      </c>
      <c r="H30" s="343">
        <v>247</v>
      </c>
      <c r="I30" s="343"/>
      <c r="J30" s="343">
        <v>92</v>
      </c>
      <c r="K30" s="343">
        <v>45</v>
      </c>
      <c r="L30" s="343">
        <v>47</v>
      </c>
    </row>
    <row r="31" spans="1:12" ht="15" customHeight="1" x14ac:dyDescent="0.2">
      <c r="A31" s="1" t="s">
        <v>92</v>
      </c>
      <c r="B31" s="343">
        <v>259</v>
      </c>
      <c r="C31" s="343">
        <v>117</v>
      </c>
      <c r="D31" s="343">
        <v>142</v>
      </c>
      <c r="E31" s="343"/>
      <c r="F31" s="343">
        <v>225</v>
      </c>
      <c r="G31" s="343">
        <v>99</v>
      </c>
      <c r="H31" s="343">
        <v>126</v>
      </c>
      <c r="I31" s="343"/>
      <c r="J31" s="343">
        <v>34</v>
      </c>
      <c r="K31" s="343">
        <v>18</v>
      </c>
      <c r="L31" s="343">
        <v>16</v>
      </c>
    </row>
    <row r="32" spans="1:12" ht="15" customHeight="1" x14ac:dyDescent="0.2">
      <c r="A32" s="1" t="s">
        <v>93</v>
      </c>
      <c r="B32" s="343">
        <v>71</v>
      </c>
      <c r="C32" s="343">
        <v>28</v>
      </c>
      <c r="D32" s="343">
        <v>43</v>
      </c>
      <c r="E32" s="343"/>
      <c r="F32" s="343">
        <v>61</v>
      </c>
      <c r="G32" s="343">
        <v>21</v>
      </c>
      <c r="H32" s="343">
        <v>40</v>
      </c>
      <c r="I32" s="343"/>
      <c r="J32" s="343">
        <v>10</v>
      </c>
      <c r="K32" s="343">
        <v>7</v>
      </c>
      <c r="L32" s="343">
        <v>3</v>
      </c>
    </row>
    <row r="33" spans="1:12" ht="15" customHeight="1" x14ac:dyDescent="0.2">
      <c r="A33" s="1" t="s">
        <v>46</v>
      </c>
      <c r="B33" s="343">
        <v>2</v>
      </c>
      <c r="C33" s="343">
        <v>2</v>
      </c>
      <c r="D33" s="343">
        <v>0</v>
      </c>
      <c r="E33" s="343"/>
      <c r="F33" s="343">
        <v>0</v>
      </c>
      <c r="G33" s="343">
        <v>0</v>
      </c>
      <c r="H33" s="343">
        <v>0</v>
      </c>
      <c r="I33" s="343"/>
      <c r="J33" s="343">
        <v>2</v>
      </c>
      <c r="K33" s="343">
        <v>2</v>
      </c>
      <c r="L33" s="343">
        <v>0</v>
      </c>
    </row>
    <row r="34" spans="1:12" ht="5.0999999999999996" customHeight="1" x14ac:dyDescent="0.2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</row>
    <row r="35" spans="1:12" ht="5.0999999999999996" customHeight="1" x14ac:dyDescent="0.2"/>
    <row r="36" spans="1:12" ht="15" customHeight="1" x14ac:dyDescent="0.2">
      <c r="A36" s="378" t="s">
        <v>70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</row>
    <row r="37" spans="1:12" ht="15" customHeight="1" x14ac:dyDescent="0.2"/>
    <row r="38" spans="1:12" ht="15" customHeight="1" x14ac:dyDescent="0.2"/>
    <row r="39" spans="1:12" ht="15" customHeight="1" x14ac:dyDescent="0.2"/>
    <row r="40" spans="1:12" ht="15" customHeight="1" x14ac:dyDescent="0.2"/>
    <row r="41" spans="1:12" ht="15" customHeight="1" x14ac:dyDescent="0.2"/>
    <row r="42" spans="1:12" ht="15" customHeight="1" x14ac:dyDescent="0.2"/>
    <row r="43" spans="1:12" ht="15" customHeight="1" x14ac:dyDescent="0.2"/>
    <row r="44" spans="1:12" ht="15" customHeight="1" x14ac:dyDescent="0.2"/>
    <row r="45" spans="1:12" ht="15" customHeight="1" x14ac:dyDescent="0.2"/>
    <row r="46" spans="1:12" ht="15" customHeight="1" x14ac:dyDescent="0.2"/>
    <row r="47" spans="1:12" ht="15" customHeight="1" x14ac:dyDescent="0.2"/>
    <row r="48" spans="1:12" ht="15" customHeight="1" x14ac:dyDescent="0.2"/>
    <row r="49" spans="1:12" ht="15" customHeight="1" x14ac:dyDescent="0.2"/>
    <row r="50" spans="1:12" ht="13.2" x14ac:dyDescent="0.2">
      <c r="A50" s="40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</sheetData>
  <protectedRanges>
    <protectedRange sqref="C13" name="Rango2"/>
    <protectedRange sqref="B33:L33" name="Rango2_3"/>
  </protectedRanges>
  <mergeCells count="4">
    <mergeCell ref="B6:D6"/>
    <mergeCell ref="F6:H6"/>
    <mergeCell ref="J6:L6"/>
    <mergeCell ref="A36:K3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33710-49CF-40C4-B0D8-10B6C2D43292}">
  <sheetPr>
    <tabColor theme="5"/>
  </sheetPr>
  <dimension ref="A1:L51"/>
  <sheetViews>
    <sheetView view="pageBreakPreview" topLeftCell="A34" zoomScaleNormal="100" zoomScaleSheetLayoutView="100" workbookViewId="0">
      <selection activeCell="N11" sqref="N11"/>
    </sheetView>
  </sheetViews>
  <sheetFormatPr baseColWidth="10" defaultColWidth="9" defaultRowHeight="12" x14ac:dyDescent="0.2"/>
  <cols>
    <col min="1" max="1" width="23.33203125" style="27" customWidth="1"/>
    <col min="2" max="4" width="7.77734375" style="27" customWidth="1"/>
    <col min="5" max="5" width="0.88671875" style="27" customWidth="1"/>
    <col min="6" max="8" width="7.77734375" style="27" customWidth="1"/>
    <col min="9" max="9" width="0.88671875" style="27" customWidth="1"/>
    <col min="10" max="12" width="7.77734375" style="27" customWidth="1"/>
    <col min="13" max="16384" width="9" style="27"/>
  </cols>
  <sheetData>
    <row r="1" spans="1:12" ht="15" customHeight="1" x14ac:dyDescent="0.2">
      <c r="A1" s="40" t="s">
        <v>193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187"/>
    </row>
    <row r="3" spans="1:12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8" t="s">
        <v>16</v>
      </c>
    </row>
    <row r="4" spans="1:12" ht="5.0999999999999996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203"/>
    </row>
    <row r="5" spans="1:12" ht="5.0999999999999996" customHeight="1" x14ac:dyDescent="0.2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ht="15" customHeight="1" x14ac:dyDescent="0.2">
      <c r="A7" s="235" t="s">
        <v>97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ht="5.0999999999999996" customHeight="1" x14ac:dyDescent="0.2">
      <c r="A8" s="232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</row>
    <row r="9" spans="1:12" ht="5.0999999999999996" customHeight="1" x14ac:dyDescent="0.2">
      <c r="A9" s="1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12" ht="15" customHeight="1" x14ac:dyDescent="0.2">
      <c r="A10" s="265" t="s">
        <v>2</v>
      </c>
      <c r="B10" s="348">
        <v>4967</v>
      </c>
      <c r="C10" s="348">
        <v>2699</v>
      </c>
      <c r="D10" s="348">
        <v>2268</v>
      </c>
      <c r="E10" s="348"/>
      <c r="F10" s="348">
        <v>4050</v>
      </c>
      <c r="G10" s="348">
        <v>2194</v>
      </c>
      <c r="H10" s="348">
        <v>1856</v>
      </c>
      <c r="I10" s="348"/>
      <c r="J10" s="348">
        <v>917</v>
      </c>
      <c r="K10" s="348">
        <v>505</v>
      </c>
      <c r="L10" s="348">
        <v>412</v>
      </c>
    </row>
    <row r="11" spans="1:12" ht="15" customHeight="1" x14ac:dyDescent="0.2">
      <c r="A11" s="186" t="s">
        <v>185</v>
      </c>
      <c r="B11" s="343">
        <v>25</v>
      </c>
      <c r="C11" s="343">
        <v>10</v>
      </c>
      <c r="D11" s="343">
        <v>15</v>
      </c>
      <c r="E11" s="343"/>
      <c r="F11" s="343">
        <v>22</v>
      </c>
      <c r="G11" s="343">
        <v>9</v>
      </c>
      <c r="H11" s="343">
        <v>13</v>
      </c>
      <c r="I11" s="343"/>
      <c r="J11" s="343">
        <v>3</v>
      </c>
      <c r="K11" s="343">
        <v>1</v>
      </c>
      <c r="L11" s="343">
        <v>2</v>
      </c>
    </row>
    <row r="12" spans="1:12" ht="15" customHeight="1" x14ac:dyDescent="0.2">
      <c r="A12" s="185" t="s">
        <v>184</v>
      </c>
      <c r="B12" s="343">
        <v>17</v>
      </c>
      <c r="C12" s="343">
        <v>11</v>
      </c>
      <c r="D12" s="343">
        <v>6</v>
      </c>
      <c r="E12" s="343"/>
      <c r="F12" s="343">
        <v>16</v>
      </c>
      <c r="G12" s="343">
        <v>10</v>
      </c>
      <c r="H12" s="343">
        <v>6</v>
      </c>
      <c r="I12" s="343"/>
      <c r="J12" s="343">
        <v>1</v>
      </c>
      <c r="K12" s="343">
        <v>1</v>
      </c>
      <c r="L12" s="343">
        <v>0</v>
      </c>
    </row>
    <row r="13" spans="1:12" ht="15" customHeight="1" x14ac:dyDescent="0.2">
      <c r="A13" s="1" t="s">
        <v>21</v>
      </c>
      <c r="B13" s="343">
        <v>6</v>
      </c>
      <c r="C13" s="343">
        <v>3</v>
      </c>
      <c r="D13" s="343">
        <v>3</v>
      </c>
      <c r="E13" s="343"/>
      <c r="F13" s="343">
        <v>6</v>
      </c>
      <c r="G13" s="343">
        <v>3</v>
      </c>
      <c r="H13" s="343">
        <v>3</v>
      </c>
      <c r="I13" s="343"/>
      <c r="J13" s="343">
        <v>0</v>
      </c>
      <c r="K13" s="343">
        <v>0</v>
      </c>
      <c r="L13" s="343">
        <v>0</v>
      </c>
    </row>
    <row r="14" spans="1:12" ht="15" customHeight="1" x14ac:dyDescent="0.2">
      <c r="A14" s="1" t="s">
        <v>22</v>
      </c>
      <c r="B14" s="343">
        <v>7</v>
      </c>
      <c r="C14" s="343">
        <v>3</v>
      </c>
      <c r="D14" s="343">
        <v>4</v>
      </c>
      <c r="E14" s="343"/>
      <c r="F14" s="343">
        <v>5</v>
      </c>
      <c r="G14" s="343">
        <v>3</v>
      </c>
      <c r="H14" s="343">
        <v>2</v>
      </c>
      <c r="I14" s="343"/>
      <c r="J14" s="343">
        <v>2</v>
      </c>
      <c r="K14" s="343">
        <v>0</v>
      </c>
      <c r="L14" s="343">
        <v>2</v>
      </c>
    </row>
    <row r="15" spans="1:12" ht="15" customHeight="1" x14ac:dyDescent="0.2">
      <c r="A15" s="1" t="s">
        <v>23</v>
      </c>
      <c r="B15" s="343">
        <v>16</v>
      </c>
      <c r="C15" s="343">
        <v>9</v>
      </c>
      <c r="D15" s="343">
        <v>7</v>
      </c>
      <c r="E15" s="343"/>
      <c r="F15" s="343">
        <v>12</v>
      </c>
      <c r="G15" s="343">
        <v>6</v>
      </c>
      <c r="H15" s="343">
        <v>6</v>
      </c>
      <c r="I15" s="343"/>
      <c r="J15" s="343">
        <v>4</v>
      </c>
      <c r="K15" s="343">
        <v>3</v>
      </c>
      <c r="L15" s="343">
        <v>1</v>
      </c>
    </row>
    <row r="16" spans="1:12" ht="15" customHeight="1" x14ac:dyDescent="0.2">
      <c r="A16" s="1" t="s">
        <v>24</v>
      </c>
      <c r="B16" s="343">
        <v>17</v>
      </c>
      <c r="C16" s="343">
        <v>12</v>
      </c>
      <c r="D16" s="343">
        <v>5</v>
      </c>
      <c r="E16" s="343"/>
      <c r="F16" s="343">
        <v>12</v>
      </c>
      <c r="G16" s="343">
        <v>8</v>
      </c>
      <c r="H16" s="343">
        <v>4</v>
      </c>
      <c r="I16" s="343"/>
      <c r="J16" s="343">
        <v>5</v>
      </c>
      <c r="K16" s="343">
        <v>4</v>
      </c>
      <c r="L16" s="343">
        <v>1</v>
      </c>
    </row>
    <row r="17" spans="1:12" ht="15" customHeight="1" x14ac:dyDescent="0.2">
      <c r="A17" s="1" t="s">
        <v>25</v>
      </c>
      <c r="B17" s="343">
        <v>19</v>
      </c>
      <c r="C17" s="343">
        <v>14</v>
      </c>
      <c r="D17" s="343">
        <v>5</v>
      </c>
      <c r="E17" s="343"/>
      <c r="F17" s="343">
        <v>13</v>
      </c>
      <c r="G17" s="343">
        <v>8</v>
      </c>
      <c r="H17" s="343">
        <v>5</v>
      </c>
      <c r="I17" s="343"/>
      <c r="J17" s="343">
        <v>6</v>
      </c>
      <c r="K17" s="343">
        <v>6</v>
      </c>
      <c r="L17" s="343">
        <v>0</v>
      </c>
    </row>
    <row r="18" spans="1:12" ht="15" customHeight="1" x14ac:dyDescent="0.2">
      <c r="A18" s="1" t="s">
        <v>26</v>
      </c>
      <c r="B18" s="343">
        <v>48</v>
      </c>
      <c r="C18" s="343">
        <v>39</v>
      </c>
      <c r="D18" s="343">
        <v>9</v>
      </c>
      <c r="E18" s="343"/>
      <c r="F18" s="343">
        <v>36</v>
      </c>
      <c r="G18" s="343">
        <v>30</v>
      </c>
      <c r="H18" s="343">
        <v>6</v>
      </c>
      <c r="I18" s="343"/>
      <c r="J18" s="343">
        <v>12</v>
      </c>
      <c r="K18" s="343">
        <v>9</v>
      </c>
      <c r="L18" s="343">
        <v>3</v>
      </c>
    </row>
    <row r="19" spans="1:12" ht="15" customHeight="1" x14ac:dyDescent="0.2">
      <c r="A19" s="1" t="s">
        <v>27</v>
      </c>
      <c r="B19" s="343">
        <v>50</v>
      </c>
      <c r="C19" s="343">
        <v>36</v>
      </c>
      <c r="D19" s="343">
        <v>14</v>
      </c>
      <c r="E19" s="343"/>
      <c r="F19" s="343">
        <v>40</v>
      </c>
      <c r="G19" s="343">
        <v>27</v>
      </c>
      <c r="H19" s="343">
        <v>13</v>
      </c>
      <c r="I19" s="343"/>
      <c r="J19" s="343">
        <v>10</v>
      </c>
      <c r="K19" s="343">
        <v>9</v>
      </c>
      <c r="L19" s="343">
        <v>1</v>
      </c>
    </row>
    <row r="20" spans="1:12" ht="15" customHeight="1" x14ac:dyDescent="0.2">
      <c r="A20" s="1" t="s">
        <v>28</v>
      </c>
      <c r="B20" s="343">
        <v>36</v>
      </c>
      <c r="C20" s="343">
        <v>26</v>
      </c>
      <c r="D20" s="343">
        <v>10</v>
      </c>
      <c r="E20" s="343"/>
      <c r="F20" s="343">
        <v>29</v>
      </c>
      <c r="G20" s="343">
        <v>19</v>
      </c>
      <c r="H20" s="343">
        <v>10</v>
      </c>
      <c r="I20" s="343"/>
      <c r="J20" s="343">
        <v>7</v>
      </c>
      <c r="K20" s="343">
        <v>7</v>
      </c>
      <c r="L20" s="343">
        <v>0</v>
      </c>
    </row>
    <row r="21" spans="1:12" ht="15" customHeight="1" x14ac:dyDescent="0.2">
      <c r="A21" s="1" t="s">
        <v>29</v>
      </c>
      <c r="B21" s="343">
        <v>114</v>
      </c>
      <c r="C21" s="343">
        <v>75</v>
      </c>
      <c r="D21" s="343">
        <v>39</v>
      </c>
      <c r="E21" s="343"/>
      <c r="F21" s="343">
        <v>93</v>
      </c>
      <c r="G21" s="343">
        <v>62</v>
      </c>
      <c r="H21" s="343">
        <v>31</v>
      </c>
      <c r="I21" s="343"/>
      <c r="J21" s="343">
        <v>21</v>
      </c>
      <c r="K21" s="343">
        <v>13</v>
      </c>
      <c r="L21" s="343">
        <v>8</v>
      </c>
    </row>
    <row r="22" spans="1:12" ht="15" customHeight="1" x14ac:dyDescent="0.2">
      <c r="A22" s="1" t="s">
        <v>30</v>
      </c>
      <c r="B22" s="343">
        <v>185</v>
      </c>
      <c r="C22" s="343">
        <v>123</v>
      </c>
      <c r="D22" s="343">
        <v>62</v>
      </c>
      <c r="E22" s="343"/>
      <c r="F22" s="343">
        <v>141</v>
      </c>
      <c r="G22" s="343">
        <v>94</v>
      </c>
      <c r="H22" s="343">
        <v>47</v>
      </c>
      <c r="I22" s="343"/>
      <c r="J22" s="343">
        <v>44</v>
      </c>
      <c r="K22" s="343">
        <v>29</v>
      </c>
      <c r="L22" s="343">
        <v>15</v>
      </c>
    </row>
    <row r="23" spans="1:12" ht="15" customHeight="1" x14ac:dyDescent="0.2">
      <c r="A23" s="1" t="s">
        <v>31</v>
      </c>
      <c r="B23" s="343">
        <v>304</v>
      </c>
      <c r="C23" s="343">
        <v>212</v>
      </c>
      <c r="D23" s="343">
        <v>92</v>
      </c>
      <c r="E23" s="343"/>
      <c r="F23" s="343">
        <v>250</v>
      </c>
      <c r="G23" s="343">
        <v>177</v>
      </c>
      <c r="H23" s="343">
        <v>73</v>
      </c>
      <c r="I23" s="343"/>
      <c r="J23" s="343">
        <v>54</v>
      </c>
      <c r="K23" s="343">
        <v>35</v>
      </c>
      <c r="L23" s="343">
        <v>19</v>
      </c>
    </row>
    <row r="24" spans="1:12" ht="15" customHeight="1" x14ac:dyDescent="0.2">
      <c r="A24" s="1" t="s">
        <v>32</v>
      </c>
      <c r="B24" s="343">
        <v>413</v>
      </c>
      <c r="C24" s="343">
        <v>251</v>
      </c>
      <c r="D24" s="343">
        <v>162</v>
      </c>
      <c r="E24" s="343"/>
      <c r="F24" s="343">
        <v>320</v>
      </c>
      <c r="G24" s="343">
        <v>192</v>
      </c>
      <c r="H24" s="343">
        <v>128</v>
      </c>
      <c r="I24" s="343"/>
      <c r="J24" s="343">
        <v>93</v>
      </c>
      <c r="K24" s="343">
        <v>59</v>
      </c>
      <c r="L24" s="343">
        <v>34</v>
      </c>
    </row>
    <row r="25" spans="1:12" ht="15" customHeight="1" x14ac:dyDescent="0.2">
      <c r="A25" s="1" t="s">
        <v>33</v>
      </c>
      <c r="B25" s="343">
        <v>402</v>
      </c>
      <c r="C25" s="343">
        <v>235</v>
      </c>
      <c r="D25" s="343">
        <v>167</v>
      </c>
      <c r="E25" s="343"/>
      <c r="F25" s="343">
        <v>319</v>
      </c>
      <c r="G25" s="343">
        <v>186</v>
      </c>
      <c r="H25" s="343">
        <v>133</v>
      </c>
      <c r="I25" s="343"/>
      <c r="J25" s="343">
        <v>83</v>
      </c>
      <c r="K25" s="343">
        <v>49</v>
      </c>
      <c r="L25" s="343">
        <v>34</v>
      </c>
    </row>
    <row r="26" spans="1:12" ht="15" customHeight="1" x14ac:dyDescent="0.2">
      <c r="A26" s="1" t="s">
        <v>34</v>
      </c>
      <c r="B26" s="343">
        <v>631</v>
      </c>
      <c r="C26" s="343">
        <v>354</v>
      </c>
      <c r="D26" s="343">
        <v>277</v>
      </c>
      <c r="E26" s="343"/>
      <c r="F26" s="343">
        <v>520</v>
      </c>
      <c r="G26" s="343">
        <v>301</v>
      </c>
      <c r="H26" s="343">
        <v>219</v>
      </c>
      <c r="I26" s="343"/>
      <c r="J26" s="343">
        <v>111</v>
      </c>
      <c r="K26" s="343">
        <v>53</v>
      </c>
      <c r="L26" s="343">
        <v>58</v>
      </c>
    </row>
    <row r="27" spans="1:12" ht="15" customHeight="1" x14ac:dyDescent="0.2">
      <c r="A27" s="1" t="s">
        <v>35</v>
      </c>
      <c r="B27" s="343">
        <v>751</v>
      </c>
      <c r="C27" s="343">
        <v>381</v>
      </c>
      <c r="D27" s="343">
        <v>370</v>
      </c>
      <c r="E27" s="343"/>
      <c r="F27" s="343">
        <v>620</v>
      </c>
      <c r="G27" s="343">
        <v>320</v>
      </c>
      <c r="H27" s="343">
        <v>300</v>
      </c>
      <c r="I27" s="343"/>
      <c r="J27" s="343">
        <v>131</v>
      </c>
      <c r="K27" s="343">
        <v>61</v>
      </c>
      <c r="L27" s="343">
        <v>70</v>
      </c>
    </row>
    <row r="28" spans="1:12" ht="15" customHeight="1" x14ac:dyDescent="0.2">
      <c r="A28" s="1" t="s">
        <v>36</v>
      </c>
      <c r="B28" s="343">
        <v>736</v>
      </c>
      <c r="C28" s="343">
        <v>373</v>
      </c>
      <c r="D28" s="343">
        <v>363</v>
      </c>
      <c r="E28" s="343"/>
      <c r="F28" s="343">
        <v>602</v>
      </c>
      <c r="G28" s="343">
        <v>303</v>
      </c>
      <c r="H28" s="343">
        <v>299</v>
      </c>
      <c r="I28" s="343"/>
      <c r="J28" s="343">
        <v>134</v>
      </c>
      <c r="K28" s="343">
        <v>70</v>
      </c>
      <c r="L28" s="343">
        <v>64</v>
      </c>
    </row>
    <row r="29" spans="1:12" ht="15" customHeight="1" x14ac:dyDescent="0.2">
      <c r="A29" s="1" t="s">
        <v>90</v>
      </c>
      <c r="B29" s="343">
        <v>606</v>
      </c>
      <c r="C29" s="343">
        <v>286</v>
      </c>
      <c r="D29" s="343">
        <v>320</v>
      </c>
      <c r="E29" s="343"/>
      <c r="F29" s="343">
        <v>495</v>
      </c>
      <c r="G29" s="343">
        <v>229</v>
      </c>
      <c r="H29" s="343">
        <v>266</v>
      </c>
      <c r="I29" s="343"/>
      <c r="J29" s="343">
        <v>111</v>
      </c>
      <c r="K29" s="343">
        <v>57</v>
      </c>
      <c r="L29" s="343">
        <v>54</v>
      </c>
    </row>
    <row r="30" spans="1:12" ht="15" customHeight="1" x14ac:dyDescent="0.2">
      <c r="A30" s="1" t="s">
        <v>91</v>
      </c>
      <c r="B30" s="343">
        <v>379</v>
      </c>
      <c r="C30" s="343">
        <v>172</v>
      </c>
      <c r="D30" s="343">
        <v>207</v>
      </c>
      <c r="E30" s="343"/>
      <c r="F30" s="343">
        <v>330</v>
      </c>
      <c r="G30" s="343">
        <v>150</v>
      </c>
      <c r="H30" s="343">
        <v>180</v>
      </c>
      <c r="I30" s="343"/>
      <c r="J30" s="343">
        <v>49</v>
      </c>
      <c r="K30" s="343">
        <v>22</v>
      </c>
      <c r="L30" s="343">
        <v>27</v>
      </c>
    </row>
    <row r="31" spans="1:12" ht="15" customHeight="1" x14ac:dyDescent="0.2">
      <c r="A31" s="1" t="s">
        <v>92</v>
      </c>
      <c r="B31" s="343">
        <v>170</v>
      </c>
      <c r="C31" s="343">
        <v>62</v>
      </c>
      <c r="D31" s="343">
        <v>108</v>
      </c>
      <c r="E31" s="343"/>
      <c r="F31" s="343">
        <v>141</v>
      </c>
      <c r="G31" s="343">
        <v>48</v>
      </c>
      <c r="H31" s="343">
        <v>93</v>
      </c>
      <c r="I31" s="343"/>
      <c r="J31" s="343">
        <v>29</v>
      </c>
      <c r="K31" s="343">
        <v>14</v>
      </c>
      <c r="L31" s="343">
        <v>15</v>
      </c>
    </row>
    <row r="32" spans="1:12" ht="15" customHeight="1" x14ac:dyDescent="0.2">
      <c r="A32" s="1" t="s">
        <v>93</v>
      </c>
      <c r="B32" s="343">
        <v>34</v>
      </c>
      <c r="C32" s="343">
        <v>11</v>
      </c>
      <c r="D32" s="343">
        <v>23</v>
      </c>
      <c r="E32" s="343"/>
      <c r="F32" s="343">
        <v>27</v>
      </c>
      <c r="G32" s="343">
        <v>8</v>
      </c>
      <c r="H32" s="343">
        <v>19</v>
      </c>
      <c r="I32" s="343"/>
      <c r="J32" s="343">
        <v>7</v>
      </c>
      <c r="K32" s="343">
        <v>3</v>
      </c>
      <c r="L32" s="343">
        <v>4</v>
      </c>
    </row>
    <row r="33" spans="1:12" ht="15" customHeight="1" x14ac:dyDescent="0.2">
      <c r="A33" s="1" t="s">
        <v>46</v>
      </c>
      <c r="B33" s="343">
        <v>1</v>
      </c>
      <c r="C33" s="343">
        <v>1</v>
      </c>
      <c r="D33" s="343">
        <v>0</v>
      </c>
      <c r="E33" s="343"/>
      <c r="F33" s="343">
        <v>1</v>
      </c>
      <c r="G33" s="343">
        <v>1</v>
      </c>
      <c r="H33" s="343">
        <v>0</v>
      </c>
      <c r="I33" s="343"/>
      <c r="J33" s="343">
        <v>0</v>
      </c>
      <c r="K33" s="343">
        <v>0</v>
      </c>
      <c r="L33" s="343">
        <v>0</v>
      </c>
    </row>
    <row r="34" spans="1:12" ht="5.0999999999999996" customHeight="1" x14ac:dyDescent="0.2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</row>
    <row r="35" spans="1:12" ht="5.0999999999999996" customHeight="1" x14ac:dyDescent="0.2"/>
    <row r="36" spans="1:12" ht="15" customHeight="1" x14ac:dyDescent="0.2">
      <c r="A36" s="378" t="s">
        <v>70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</row>
    <row r="37" spans="1:12" ht="15" customHeight="1" x14ac:dyDescent="0.2"/>
    <row r="38" spans="1:12" ht="15" customHeight="1" x14ac:dyDescent="0.2"/>
    <row r="39" spans="1:12" ht="15" customHeight="1" x14ac:dyDescent="0.2"/>
    <row r="40" spans="1:12" ht="15" customHeight="1" x14ac:dyDescent="0.2"/>
    <row r="41" spans="1:12" ht="15" customHeight="1" x14ac:dyDescent="0.2"/>
    <row r="42" spans="1:12" ht="15" customHeight="1" x14ac:dyDescent="0.2"/>
    <row r="43" spans="1:12" ht="15" customHeight="1" x14ac:dyDescent="0.2"/>
    <row r="44" spans="1:12" ht="15" customHeight="1" x14ac:dyDescent="0.2"/>
    <row r="45" spans="1:12" ht="15" customHeight="1" x14ac:dyDescent="0.2"/>
    <row r="46" spans="1:12" ht="15" customHeight="1" x14ac:dyDescent="0.2"/>
    <row r="47" spans="1:12" ht="15" customHeight="1" x14ac:dyDescent="0.2"/>
    <row r="48" spans="1:12" ht="15" customHeight="1" x14ac:dyDescent="0.2"/>
    <row r="49" spans="1:12" ht="15" customHeight="1" x14ac:dyDescent="0.2"/>
    <row r="50" spans="1:12" ht="13.2" x14ac:dyDescent="0.2">
      <c r="A50" s="40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1:12" x14ac:dyDescent="0.2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</sheetData>
  <protectedRanges>
    <protectedRange sqref="C13" name="Rango2"/>
    <protectedRange sqref="B33:L33" name="Rango2_3"/>
  </protectedRanges>
  <mergeCells count="4">
    <mergeCell ref="B6:D6"/>
    <mergeCell ref="F6:H6"/>
    <mergeCell ref="J6:L6"/>
    <mergeCell ref="A36:K3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D354-A367-442A-8BB3-191BDE69849B}">
  <sheetPr>
    <tabColor theme="5"/>
  </sheetPr>
  <dimension ref="A1:L54"/>
  <sheetViews>
    <sheetView view="pageBreakPreview" topLeftCell="A31" zoomScaleNormal="100" zoomScaleSheetLayoutView="100" workbookViewId="0">
      <selection activeCell="P52" sqref="P52"/>
    </sheetView>
  </sheetViews>
  <sheetFormatPr baseColWidth="10" defaultColWidth="9" defaultRowHeight="12" x14ac:dyDescent="0.2"/>
  <cols>
    <col min="1" max="1" width="23.33203125" style="27" customWidth="1"/>
    <col min="2" max="4" width="7.77734375" style="27" customWidth="1"/>
    <col min="5" max="5" width="0.88671875" style="27" customWidth="1"/>
    <col min="6" max="8" width="7.77734375" style="27" customWidth="1"/>
    <col min="9" max="9" width="0.88671875" style="27" customWidth="1"/>
    <col min="10" max="12" width="7.77734375" style="27" customWidth="1"/>
    <col min="13" max="16384" width="9" style="27"/>
  </cols>
  <sheetData>
    <row r="1" spans="1:12" ht="15" customHeight="1" x14ac:dyDescent="0.2">
      <c r="A1" s="40" t="s">
        <v>212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187"/>
    </row>
    <row r="3" spans="1:12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8" t="s">
        <v>16</v>
      </c>
    </row>
    <row r="4" spans="1:12" ht="5.0999999999999996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203"/>
    </row>
    <row r="5" spans="1:12" ht="5.0999999999999996" customHeight="1" x14ac:dyDescent="0.2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15" customHeight="1" x14ac:dyDescent="0.2">
      <c r="A6" s="265"/>
      <c r="B6" s="387" t="s">
        <v>44</v>
      </c>
      <c r="C6" s="387"/>
      <c r="D6" s="387"/>
      <c r="E6" s="384"/>
      <c r="F6" s="387" t="s">
        <v>100</v>
      </c>
      <c r="G6" s="387"/>
      <c r="H6" s="387"/>
      <c r="I6" s="384"/>
      <c r="J6" s="387" t="s">
        <v>99</v>
      </c>
      <c r="K6" s="387"/>
      <c r="L6" s="387"/>
    </row>
    <row r="7" spans="1:12" ht="15" customHeight="1" x14ac:dyDescent="0.2">
      <c r="A7" s="235" t="s">
        <v>97</v>
      </c>
      <c r="B7" s="284" t="s">
        <v>2</v>
      </c>
      <c r="C7" s="284" t="s">
        <v>18</v>
      </c>
      <c r="D7" s="284" t="s">
        <v>19</v>
      </c>
      <c r="E7" s="284"/>
      <c r="F7" s="284" t="s">
        <v>2</v>
      </c>
      <c r="G7" s="284" t="s">
        <v>18</v>
      </c>
      <c r="H7" s="284" t="s">
        <v>19</v>
      </c>
      <c r="I7" s="284"/>
      <c r="J7" s="284" t="s">
        <v>2</v>
      </c>
      <c r="K7" s="284" t="s">
        <v>18</v>
      </c>
      <c r="L7" s="284" t="s">
        <v>19</v>
      </c>
    </row>
    <row r="8" spans="1:12" ht="5.0999999999999996" customHeight="1" x14ac:dyDescent="0.2">
      <c r="A8" s="232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</row>
    <row r="9" spans="1:12" ht="5.0999999999999996" customHeight="1" x14ac:dyDescent="0.2">
      <c r="A9" s="1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12" ht="15" customHeight="1" x14ac:dyDescent="0.2">
      <c r="A10" s="265" t="s">
        <v>2</v>
      </c>
      <c r="B10" s="348">
        <v>4813</v>
      </c>
      <c r="C10" s="348">
        <v>2660</v>
      </c>
      <c r="D10" s="348">
        <v>2153</v>
      </c>
      <c r="E10" s="348"/>
      <c r="F10" s="348">
        <v>4015</v>
      </c>
      <c r="G10" s="348">
        <v>2219</v>
      </c>
      <c r="H10" s="348">
        <v>1796</v>
      </c>
      <c r="I10" s="348"/>
      <c r="J10" s="348">
        <v>798</v>
      </c>
      <c r="K10" s="348">
        <v>441</v>
      </c>
      <c r="L10" s="348">
        <v>357</v>
      </c>
    </row>
    <row r="11" spans="1:12" ht="15" customHeight="1" x14ac:dyDescent="0.2">
      <c r="A11" s="186" t="s">
        <v>185</v>
      </c>
      <c r="B11" s="343">
        <v>17</v>
      </c>
      <c r="C11" s="343">
        <v>10</v>
      </c>
      <c r="D11" s="343">
        <v>7</v>
      </c>
      <c r="E11" s="343"/>
      <c r="F11" s="343">
        <v>13</v>
      </c>
      <c r="G11" s="343">
        <v>8</v>
      </c>
      <c r="H11" s="343">
        <v>5</v>
      </c>
      <c r="I11" s="343"/>
      <c r="J11" s="343">
        <v>4</v>
      </c>
      <c r="K11" s="343">
        <v>2</v>
      </c>
      <c r="L11" s="343">
        <v>2</v>
      </c>
    </row>
    <row r="12" spans="1:12" ht="15" customHeight="1" x14ac:dyDescent="0.2">
      <c r="A12" s="185" t="s">
        <v>184</v>
      </c>
      <c r="B12" s="343">
        <v>5</v>
      </c>
      <c r="C12" s="343">
        <v>3</v>
      </c>
      <c r="D12" s="343">
        <v>2</v>
      </c>
      <c r="E12" s="343"/>
      <c r="F12" s="343">
        <v>3</v>
      </c>
      <c r="G12" s="343">
        <v>2</v>
      </c>
      <c r="H12" s="343">
        <v>1</v>
      </c>
      <c r="I12" s="343"/>
      <c r="J12" s="343">
        <v>2</v>
      </c>
      <c r="K12" s="343">
        <v>1</v>
      </c>
      <c r="L12" s="343">
        <v>1</v>
      </c>
    </row>
    <row r="13" spans="1:12" ht="15" customHeight="1" x14ac:dyDescent="0.2">
      <c r="A13" s="1" t="s">
        <v>21</v>
      </c>
      <c r="B13" s="343">
        <v>12</v>
      </c>
      <c r="C13" s="343">
        <v>5</v>
      </c>
      <c r="D13" s="343">
        <v>7</v>
      </c>
      <c r="E13" s="343"/>
      <c r="F13" s="343">
        <v>10</v>
      </c>
      <c r="G13" s="343">
        <v>4</v>
      </c>
      <c r="H13" s="343">
        <v>6</v>
      </c>
      <c r="I13" s="343"/>
      <c r="J13" s="343">
        <v>2</v>
      </c>
      <c r="K13" s="343">
        <v>1</v>
      </c>
      <c r="L13" s="343">
        <v>1</v>
      </c>
    </row>
    <row r="14" spans="1:12" ht="15" customHeight="1" x14ac:dyDescent="0.2">
      <c r="A14" s="1" t="s">
        <v>22</v>
      </c>
      <c r="B14" s="343">
        <v>3</v>
      </c>
      <c r="C14" s="343">
        <v>0</v>
      </c>
      <c r="D14" s="343">
        <v>3</v>
      </c>
      <c r="E14" s="343"/>
      <c r="F14" s="343">
        <v>2</v>
      </c>
      <c r="G14" s="343">
        <v>0</v>
      </c>
      <c r="H14" s="343">
        <v>2</v>
      </c>
      <c r="I14" s="343"/>
      <c r="J14" s="343">
        <v>1</v>
      </c>
      <c r="K14" s="343">
        <v>0</v>
      </c>
      <c r="L14" s="343">
        <v>1</v>
      </c>
    </row>
    <row r="15" spans="1:12" ht="15" customHeight="1" x14ac:dyDescent="0.2">
      <c r="A15" s="1" t="s">
        <v>23</v>
      </c>
      <c r="B15" s="343">
        <v>15</v>
      </c>
      <c r="C15" s="343">
        <v>8</v>
      </c>
      <c r="D15" s="343">
        <v>7</v>
      </c>
      <c r="E15" s="343"/>
      <c r="F15" s="343">
        <v>14</v>
      </c>
      <c r="G15" s="343">
        <v>8</v>
      </c>
      <c r="H15" s="343">
        <v>6</v>
      </c>
      <c r="I15" s="343"/>
      <c r="J15" s="343">
        <v>1</v>
      </c>
      <c r="K15" s="343">
        <v>0</v>
      </c>
      <c r="L15" s="343">
        <v>1</v>
      </c>
    </row>
    <row r="16" spans="1:12" ht="15" customHeight="1" x14ac:dyDescent="0.2">
      <c r="A16" s="1" t="s">
        <v>24</v>
      </c>
      <c r="B16" s="343">
        <v>21</v>
      </c>
      <c r="C16" s="343">
        <v>15</v>
      </c>
      <c r="D16" s="343">
        <v>6</v>
      </c>
      <c r="E16" s="343"/>
      <c r="F16" s="343">
        <v>17</v>
      </c>
      <c r="G16" s="343">
        <v>11</v>
      </c>
      <c r="H16" s="343">
        <v>6</v>
      </c>
      <c r="I16" s="343"/>
      <c r="J16" s="343">
        <v>4</v>
      </c>
      <c r="K16" s="343">
        <v>4</v>
      </c>
      <c r="L16" s="343">
        <v>0</v>
      </c>
    </row>
    <row r="17" spans="1:12" ht="15" customHeight="1" x14ac:dyDescent="0.2">
      <c r="A17" s="1" t="s">
        <v>25</v>
      </c>
      <c r="B17" s="343">
        <v>19</v>
      </c>
      <c r="C17" s="343">
        <v>15</v>
      </c>
      <c r="D17" s="343">
        <v>4</v>
      </c>
      <c r="E17" s="343"/>
      <c r="F17" s="343">
        <v>12</v>
      </c>
      <c r="G17" s="343">
        <v>10</v>
      </c>
      <c r="H17" s="343">
        <v>2</v>
      </c>
      <c r="I17" s="343"/>
      <c r="J17" s="343">
        <v>7</v>
      </c>
      <c r="K17" s="343">
        <v>5</v>
      </c>
      <c r="L17" s="343">
        <v>2</v>
      </c>
    </row>
    <row r="18" spans="1:12" ht="15" customHeight="1" x14ac:dyDescent="0.2">
      <c r="A18" s="1" t="s">
        <v>26</v>
      </c>
      <c r="B18" s="343">
        <v>32</v>
      </c>
      <c r="C18" s="343">
        <v>26</v>
      </c>
      <c r="D18" s="343">
        <v>6</v>
      </c>
      <c r="E18" s="343"/>
      <c r="F18" s="343">
        <v>26</v>
      </c>
      <c r="G18" s="343">
        <v>21</v>
      </c>
      <c r="H18" s="343">
        <v>5</v>
      </c>
      <c r="I18" s="343"/>
      <c r="J18" s="343">
        <v>6</v>
      </c>
      <c r="K18" s="343">
        <v>5</v>
      </c>
      <c r="L18" s="343">
        <v>1</v>
      </c>
    </row>
    <row r="19" spans="1:12" ht="15" customHeight="1" x14ac:dyDescent="0.2">
      <c r="A19" s="1" t="s">
        <v>27</v>
      </c>
      <c r="B19" s="343">
        <v>43</v>
      </c>
      <c r="C19" s="343">
        <v>30</v>
      </c>
      <c r="D19" s="343">
        <v>13</v>
      </c>
      <c r="E19" s="343"/>
      <c r="F19" s="343">
        <v>33</v>
      </c>
      <c r="G19" s="343">
        <v>21</v>
      </c>
      <c r="H19" s="343">
        <v>12</v>
      </c>
      <c r="I19" s="343"/>
      <c r="J19" s="343">
        <v>10</v>
      </c>
      <c r="K19" s="343">
        <v>9</v>
      </c>
      <c r="L19" s="343">
        <v>1</v>
      </c>
    </row>
    <row r="20" spans="1:12" ht="15" customHeight="1" x14ac:dyDescent="0.2">
      <c r="A20" s="1" t="s">
        <v>28</v>
      </c>
      <c r="B20" s="343">
        <v>76</v>
      </c>
      <c r="C20" s="343">
        <v>50</v>
      </c>
      <c r="D20" s="343">
        <v>26</v>
      </c>
      <c r="E20" s="343"/>
      <c r="F20" s="343">
        <v>66</v>
      </c>
      <c r="G20" s="343">
        <v>46</v>
      </c>
      <c r="H20" s="343">
        <v>20</v>
      </c>
      <c r="I20" s="343"/>
      <c r="J20" s="343">
        <v>10</v>
      </c>
      <c r="K20" s="343">
        <v>4</v>
      </c>
      <c r="L20" s="343">
        <v>6</v>
      </c>
    </row>
    <row r="21" spans="1:12" ht="15" customHeight="1" x14ac:dyDescent="0.2">
      <c r="A21" s="1" t="s">
        <v>29</v>
      </c>
      <c r="B21" s="343">
        <v>103</v>
      </c>
      <c r="C21" s="343">
        <v>70</v>
      </c>
      <c r="D21" s="343">
        <v>33</v>
      </c>
      <c r="E21" s="343"/>
      <c r="F21" s="343">
        <v>89</v>
      </c>
      <c r="G21" s="343">
        <v>58</v>
      </c>
      <c r="H21" s="343">
        <v>31</v>
      </c>
      <c r="I21" s="343"/>
      <c r="J21" s="343">
        <v>14</v>
      </c>
      <c r="K21" s="343">
        <v>12</v>
      </c>
      <c r="L21" s="343">
        <v>2</v>
      </c>
    </row>
    <row r="22" spans="1:12" ht="15" customHeight="1" x14ac:dyDescent="0.2">
      <c r="A22" s="1" t="s">
        <v>30</v>
      </c>
      <c r="B22" s="343">
        <v>180</v>
      </c>
      <c r="C22" s="343">
        <v>126</v>
      </c>
      <c r="D22" s="343">
        <v>54</v>
      </c>
      <c r="E22" s="343"/>
      <c r="F22" s="343">
        <v>149</v>
      </c>
      <c r="G22" s="343">
        <v>102</v>
      </c>
      <c r="H22" s="343">
        <v>47</v>
      </c>
      <c r="I22" s="343"/>
      <c r="J22" s="343">
        <v>31</v>
      </c>
      <c r="K22" s="343">
        <v>24</v>
      </c>
      <c r="L22" s="343">
        <v>7</v>
      </c>
    </row>
    <row r="23" spans="1:12" ht="15" customHeight="1" x14ac:dyDescent="0.2">
      <c r="A23" s="1" t="s">
        <v>31</v>
      </c>
      <c r="B23" s="343">
        <v>300</v>
      </c>
      <c r="C23" s="343">
        <v>193</v>
      </c>
      <c r="D23" s="343">
        <v>107</v>
      </c>
      <c r="E23" s="343"/>
      <c r="F23" s="343">
        <v>253</v>
      </c>
      <c r="G23" s="343">
        <v>166</v>
      </c>
      <c r="H23" s="343">
        <v>87</v>
      </c>
      <c r="I23" s="343"/>
      <c r="J23" s="343">
        <v>47</v>
      </c>
      <c r="K23" s="343">
        <v>27</v>
      </c>
      <c r="L23" s="343">
        <v>20</v>
      </c>
    </row>
    <row r="24" spans="1:12" ht="15" customHeight="1" x14ac:dyDescent="0.2">
      <c r="A24" s="1" t="s">
        <v>32</v>
      </c>
      <c r="B24" s="343">
        <v>425</v>
      </c>
      <c r="C24" s="343">
        <v>270</v>
      </c>
      <c r="D24" s="343">
        <v>155</v>
      </c>
      <c r="E24" s="343"/>
      <c r="F24" s="343">
        <v>354</v>
      </c>
      <c r="G24" s="343">
        <v>219</v>
      </c>
      <c r="H24" s="343">
        <v>135</v>
      </c>
      <c r="I24" s="343"/>
      <c r="J24" s="343">
        <v>71</v>
      </c>
      <c r="K24" s="343">
        <v>51</v>
      </c>
      <c r="L24" s="343">
        <v>20</v>
      </c>
    </row>
    <row r="25" spans="1:12" ht="15" customHeight="1" x14ac:dyDescent="0.2">
      <c r="A25" s="1" t="s">
        <v>33</v>
      </c>
      <c r="B25" s="343">
        <v>445</v>
      </c>
      <c r="C25" s="343">
        <v>264</v>
      </c>
      <c r="D25" s="343">
        <v>181</v>
      </c>
      <c r="E25" s="343"/>
      <c r="F25" s="343">
        <v>363</v>
      </c>
      <c r="G25" s="343">
        <v>220</v>
      </c>
      <c r="H25" s="343">
        <v>143</v>
      </c>
      <c r="I25" s="343"/>
      <c r="J25" s="343">
        <v>82</v>
      </c>
      <c r="K25" s="343">
        <v>44</v>
      </c>
      <c r="L25" s="343">
        <v>38</v>
      </c>
    </row>
    <row r="26" spans="1:12" ht="15" customHeight="1" x14ac:dyDescent="0.2">
      <c r="A26" s="1" t="s">
        <v>34</v>
      </c>
      <c r="B26" s="343">
        <v>606</v>
      </c>
      <c r="C26" s="343">
        <v>350</v>
      </c>
      <c r="D26" s="343">
        <v>256</v>
      </c>
      <c r="E26" s="343"/>
      <c r="F26" s="343">
        <v>496</v>
      </c>
      <c r="G26" s="343">
        <v>291</v>
      </c>
      <c r="H26" s="343">
        <v>205</v>
      </c>
      <c r="I26" s="343"/>
      <c r="J26" s="343">
        <v>110</v>
      </c>
      <c r="K26" s="343">
        <v>59</v>
      </c>
      <c r="L26" s="343">
        <v>51</v>
      </c>
    </row>
    <row r="27" spans="1:12" ht="15" customHeight="1" x14ac:dyDescent="0.2">
      <c r="A27" s="1" t="s">
        <v>35</v>
      </c>
      <c r="B27" s="343">
        <v>728</v>
      </c>
      <c r="C27" s="343">
        <v>383</v>
      </c>
      <c r="D27" s="343">
        <v>345</v>
      </c>
      <c r="E27" s="343"/>
      <c r="F27" s="343">
        <v>634</v>
      </c>
      <c r="G27" s="343">
        <v>332</v>
      </c>
      <c r="H27" s="343">
        <v>302</v>
      </c>
      <c r="I27" s="343"/>
      <c r="J27" s="343">
        <v>94</v>
      </c>
      <c r="K27" s="343">
        <v>51</v>
      </c>
      <c r="L27" s="343">
        <v>43</v>
      </c>
    </row>
    <row r="28" spans="1:12" ht="15" customHeight="1" x14ac:dyDescent="0.2">
      <c r="A28" s="1" t="s">
        <v>36</v>
      </c>
      <c r="B28" s="343">
        <v>692</v>
      </c>
      <c r="C28" s="343">
        <v>350</v>
      </c>
      <c r="D28" s="343">
        <v>342</v>
      </c>
      <c r="E28" s="343"/>
      <c r="F28" s="343">
        <v>576</v>
      </c>
      <c r="G28" s="343">
        <v>292</v>
      </c>
      <c r="H28" s="343">
        <v>284</v>
      </c>
      <c r="I28" s="343"/>
      <c r="J28" s="343">
        <v>116</v>
      </c>
      <c r="K28" s="343">
        <v>58</v>
      </c>
      <c r="L28" s="343">
        <v>58</v>
      </c>
    </row>
    <row r="29" spans="1:12" ht="15" customHeight="1" x14ac:dyDescent="0.2">
      <c r="A29" s="1" t="s">
        <v>90</v>
      </c>
      <c r="B29" s="343">
        <v>567</v>
      </c>
      <c r="C29" s="343">
        <v>273</v>
      </c>
      <c r="D29" s="343">
        <v>294</v>
      </c>
      <c r="E29" s="343"/>
      <c r="F29" s="343">
        <v>474</v>
      </c>
      <c r="G29" s="343">
        <v>233</v>
      </c>
      <c r="H29" s="343">
        <v>241</v>
      </c>
      <c r="I29" s="343"/>
      <c r="J29" s="343">
        <v>93</v>
      </c>
      <c r="K29" s="343">
        <v>40</v>
      </c>
      <c r="L29" s="343">
        <v>53</v>
      </c>
    </row>
    <row r="30" spans="1:12" ht="15" customHeight="1" x14ac:dyDescent="0.2">
      <c r="A30" s="1" t="s">
        <v>91</v>
      </c>
      <c r="B30" s="343">
        <v>336</v>
      </c>
      <c r="C30" s="343">
        <v>138</v>
      </c>
      <c r="D30" s="343">
        <v>198</v>
      </c>
      <c r="E30" s="343"/>
      <c r="F30" s="343">
        <v>273</v>
      </c>
      <c r="G30" s="343">
        <v>104</v>
      </c>
      <c r="H30" s="343">
        <v>169</v>
      </c>
      <c r="I30" s="343"/>
      <c r="J30" s="343">
        <v>63</v>
      </c>
      <c r="K30" s="343">
        <v>34</v>
      </c>
      <c r="L30" s="343">
        <v>29</v>
      </c>
    </row>
    <row r="31" spans="1:12" ht="15" customHeight="1" x14ac:dyDescent="0.2">
      <c r="A31" s="1" t="s">
        <v>92</v>
      </c>
      <c r="B31" s="343">
        <v>133</v>
      </c>
      <c r="C31" s="343">
        <v>59</v>
      </c>
      <c r="D31" s="343">
        <v>74</v>
      </c>
      <c r="E31" s="343"/>
      <c r="F31" s="343">
        <v>114</v>
      </c>
      <c r="G31" s="343">
        <v>52</v>
      </c>
      <c r="H31" s="343">
        <v>62</v>
      </c>
      <c r="I31" s="343"/>
      <c r="J31" s="343">
        <v>19</v>
      </c>
      <c r="K31" s="343">
        <v>7</v>
      </c>
      <c r="L31" s="343">
        <v>12</v>
      </c>
    </row>
    <row r="32" spans="1:12" ht="15" customHeight="1" x14ac:dyDescent="0.2">
      <c r="A32" s="1" t="s">
        <v>93</v>
      </c>
      <c r="B32" s="343">
        <v>46</v>
      </c>
      <c r="C32" s="343">
        <v>15</v>
      </c>
      <c r="D32" s="343">
        <v>31</v>
      </c>
      <c r="E32" s="343"/>
      <c r="F32" s="343">
        <v>39</v>
      </c>
      <c r="G32" s="343">
        <v>15</v>
      </c>
      <c r="H32" s="343">
        <v>24</v>
      </c>
      <c r="I32" s="343"/>
      <c r="J32" s="343">
        <v>7</v>
      </c>
      <c r="K32" s="343">
        <v>0</v>
      </c>
      <c r="L32" s="343">
        <v>7</v>
      </c>
    </row>
    <row r="33" spans="1:12" ht="15" customHeight="1" x14ac:dyDescent="0.2">
      <c r="A33" s="1" t="s">
        <v>46</v>
      </c>
      <c r="B33" s="343">
        <v>9</v>
      </c>
      <c r="C33" s="343">
        <v>7</v>
      </c>
      <c r="D33" s="343">
        <v>2</v>
      </c>
      <c r="E33" s="343"/>
      <c r="F33" s="343">
        <v>5</v>
      </c>
      <c r="G33" s="343">
        <v>4</v>
      </c>
      <c r="H33" s="343">
        <v>1</v>
      </c>
      <c r="I33" s="343"/>
      <c r="J33" s="343">
        <v>4</v>
      </c>
      <c r="K33" s="343">
        <v>3</v>
      </c>
      <c r="L33" s="343">
        <v>1</v>
      </c>
    </row>
    <row r="34" spans="1:12" ht="5.0999999999999996" customHeight="1" x14ac:dyDescent="0.2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</row>
    <row r="35" spans="1:12" ht="5.0999999999999996" customHeight="1" x14ac:dyDescent="0.2"/>
    <row r="36" spans="1:12" ht="15" customHeight="1" x14ac:dyDescent="0.2"/>
    <row r="37" spans="1:12" ht="15" customHeight="1" x14ac:dyDescent="0.2"/>
    <row r="38" spans="1:12" ht="15" customHeight="1" x14ac:dyDescent="0.2">
      <c r="A38" s="40" t="s">
        <v>192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15" customHeight="1" x14ac:dyDescent="0.2">
      <c r="A39" s="62"/>
      <c r="B39" s="63"/>
      <c r="C39" s="63"/>
      <c r="D39" s="63"/>
      <c r="E39" s="63"/>
      <c r="F39" s="63"/>
      <c r="G39" s="63"/>
      <c r="H39" s="63"/>
      <c r="I39" s="63"/>
      <c r="J39" s="1"/>
    </row>
    <row r="40" spans="1:12" ht="15" customHeight="1" x14ac:dyDescent="0.2">
      <c r="A40" s="53"/>
      <c r="B40" s="64"/>
      <c r="C40" s="64"/>
      <c r="D40" s="64"/>
      <c r="E40" s="64"/>
      <c r="F40" s="64"/>
      <c r="G40" s="64"/>
      <c r="H40" s="64"/>
      <c r="I40" s="64"/>
      <c r="J40" s="64"/>
      <c r="L40" s="38" t="s">
        <v>16</v>
      </c>
    </row>
    <row r="41" spans="1:12" ht="4.95" customHeight="1" x14ac:dyDescent="0.2">
      <c r="A41" s="193"/>
      <c r="B41" s="203"/>
      <c r="C41" s="203"/>
      <c r="D41" s="203"/>
      <c r="E41" s="203"/>
      <c r="F41" s="203"/>
      <c r="G41" s="203"/>
      <c r="H41" s="203"/>
      <c r="I41" s="203"/>
      <c r="J41" s="203"/>
      <c r="K41" s="216"/>
      <c r="L41" s="216"/>
    </row>
    <row r="42" spans="1:12" ht="4.95" customHeight="1" x14ac:dyDescent="0.2">
      <c r="A42" s="229"/>
      <c r="B42" s="230"/>
      <c r="C42" s="230"/>
      <c r="D42" s="230"/>
      <c r="E42" s="230"/>
      <c r="F42" s="230"/>
      <c r="G42" s="230"/>
      <c r="H42" s="230"/>
      <c r="I42" s="230"/>
      <c r="J42" s="230"/>
      <c r="K42" s="260"/>
      <c r="L42" s="260"/>
    </row>
    <row r="43" spans="1:12" ht="15" customHeight="1" x14ac:dyDescent="0.2">
      <c r="A43" s="235" t="s">
        <v>81</v>
      </c>
      <c r="B43" s="284"/>
      <c r="C43" s="391">
        <v>2016</v>
      </c>
      <c r="D43" s="284">
        <v>2017</v>
      </c>
      <c r="E43" s="284"/>
      <c r="F43" s="284">
        <v>2018</v>
      </c>
      <c r="G43" s="284">
        <v>2019</v>
      </c>
      <c r="H43" s="284">
        <v>2020</v>
      </c>
      <c r="I43" s="284"/>
      <c r="J43" s="284">
        <v>2021</v>
      </c>
      <c r="K43" s="284">
        <v>2022</v>
      </c>
      <c r="L43" s="284">
        <v>2023</v>
      </c>
    </row>
    <row r="44" spans="1:12" ht="4.95" customHeight="1" x14ac:dyDescent="0.2">
      <c r="A44" s="232"/>
      <c r="B44" s="234"/>
      <c r="C44" s="234"/>
      <c r="D44" s="234"/>
      <c r="E44" s="234"/>
      <c r="F44" s="234"/>
      <c r="G44" s="264"/>
      <c r="H44" s="264"/>
      <c r="I44" s="264"/>
      <c r="J44" s="275"/>
      <c r="K44" s="275"/>
      <c r="L44" s="275"/>
    </row>
    <row r="45" spans="1:12" ht="4.95" customHeight="1" x14ac:dyDescent="0.2">
      <c r="A45" s="57"/>
      <c r="B45" s="38"/>
      <c r="C45" s="38"/>
      <c r="D45" s="38"/>
      <c r="E45" s="38"/>
      <c r="F45" s="38"/>
      <c r="G45" s="56"/>
      <c r="H45" s="56"/>
      <c r="I45" s="56"/>
      <c r="J45" s="122"/>
      <c r="K45" s="122"/>
      <c r="L45" s="122"/>
    </row>
    <row r="46" spans="1:12" ht="15" customHeight="1" x14ac:dyDescent="0.2">
      <c r="A46" s="235" t="s">
        <v>2</v>
      </c>
      <c r="B46" s="236"/>
      <c r="C46" s="236">
        <v>30</v>
      </c>
      <c r="D46" s="236">
        <v>20</v>
      </c>
      <c r="E46" s="236"/>
      <c r="F46" s="236">
        <v>22</v>
      </c>
      <c r="G46" s="236">
        <v>31</v>
      </c>
      <c r="H46" s="236">
        <v>26</v>
      </c>
      <c r="I46" s="236"/>
      <c r="J46" s="236">
        <v>20</v>
      </c>
      <c r="K46" s="284">
        <v>25</v>
      </c>
      <c r="L46" s="284">
        <v>17</v>
      </c>
    </row>
    <row r="47" spans="1:12" ht="15" customHeight="1" x14ac:dyDescent="0.2">
      <c r="A47" s="57" t="s">
        <v>54</v>
      </c>
      <c r="B47" s="4"/>
      <c r="C47" s="65">
        <v>11</v>
      </c>
      <c r="D47" s="65">
        <v>14</v>
      </c>
      <c r="E47" s="4"/>
      <c r="F47" s="4">
        <v>10</v>
      </c>
      <c r="G47" s="4">
        <v>22</v>
      </c>
      <c r="H47" s="4">
        <v>17</v>
      </c>
      <c r="I47" s="4"/>
      <c r="J47" s="4">
        <v>8</v>
      </c>
      <c r="K47" s="38">
        <v>10</v>
      </c>
      <c r="L47" s="38">
        <v>10</v>
      </c>
    </row>
    <row r="48" spans="1:12" ht="15" customHeight="1" x14ac:dyDescent="0.2">
      <c r="A48" s="57" t="s">
        <v>55</v>
      </c>
      <c r="B48" s="4"/>
      <c r="C48" s="65">
        <v>19</v>
      </c>
      <c r="D48" s="65">
        <v>6</v>
      </c>
      <c r="E48" s="4"/>
      <c r="F48" s="4">
        <v>12</v>
      </c>
      <c r="G48" s="4">
        <v>9</v>
      </c>
      <c r="H48" s="4">
        <v>9</v>
      </c>
      <c r="I48" s="4"/>
      <c r="J48" s="4">
        <v>12</v>
      </c>
      <c r="K48" s="38">
        <v>15</v>
      </c>
      <c r="L48" s="38">
        <v>7</v>
      </c>
    </row>
    <row r="49" spans="1:12" ht="4.95" customHeight="1" x14ac:dyDescent="0.2">
      <c r="A49" s="194"/>
      <c r="B49" s="217"/>
      <c r="C49" s="217"/>
      <c r="D49" s="217"/>
      <c r="E49" s="217"/>
      <c r="F49" s="217"/>
      <c r="G49" s="217"/>
      <c r="H49" s="217"/>
      <c r="I49" s="217"/>
      <c r="J49" s="218"/>
      <c r="K49" s="219"/>
      <c r="L49" s="219"/>
    </row>
    <row r="50" spans="1:12" ht="4.95" customHeight="1" x14ac:dyDescent="0.2">
      <c r="A50" s="57"/>
      <c r="B50" s="66"/>
      <c r="C50" s="66"/>
      <c r="D50" s="66"/>
      <c r="E50" s="66"/>
      <c r="F50" s="66"/>
      <c r="G50" s="66"/>
      <c r="H50" s="66"/>
      <c r="I50" s="66"/>
    </row>
    <row r="51" spans="1:12" ht="15" customHeight="1" x14ac:dyDescent="0.2">
      <c r="A51" s="67" t="s">
        <v>154</v>
      </c>
      <c r="B51" s="68"/>
      <c r="C51" s="69"/>
      <c r="D51" s="69"/>
      <c r="E51" s="69"/>
      <c r="F51" s="68"/>
      <c r="G51" s="69"/>
      <c r="H51" s="68"/>
      <c r="I51" s="68"/>
      <c r="J51" s="70"/>
      <c r="K51" s="70"/>
      <c r="L51" s="70"/>
    </row>
    <row r="52" spans="1:12" ht="15" customHeight="1" x14ac:dyDescent="0.2">
      <c r="A52" s="378" t="s">
        <v>70</v>
      </c>
      <c r="B52" s="378"/>
      <c r="C52" s="378"/>
      <c r="D52" s="378"/>
      <c r="E52" s="378"/>
      <c r="F52" s="378"/>
      <c r="G52" s="378"/>
      <c r="H52" s="378"/>
      <c r="I52" s="378"/>
      <c r="J52" s="378"/>
      <c r="K52" s="378"/>
    </row>
    <row r="53" spans="1:12" ht="15" customHeight="1" x14ac:dyDescent="0.2"/>
    <row r="54" spans="1:12" ht="15" customHeight="1" x14ac:dyDescent="0.2"/>
  </sheetData>
  <protectedRanges>
    <protectedRange sqref="C13" name="Rango2"/>
    <protectedRange sqref="B33:L33" name="Rango2_3"/>
    <protectedRange sqref="I47:I48 C47:F48" name="Rango1"/>
  </protectedRanges>
  <mergeCells count="4">
    <mergeCell ref="B6:D6"/>
    <mergeCell ref="F6:H6"/>
    <mergeCell ref="J6:L6"/>
    <mergeCell ref="A52:K52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/>
  </sheetPr>
  <dimension ref="A1:L71"/>
  <sheetViews>
    <sheetView view="pageBreakPreview" topLeftCell="A34" zoomScaleNormal="100" zoomScaleSheetLayoutView="100" workbookViewId="0">
      <selection activeCell="M27" sqref="M27"/>
    </sheetView>
  </sheetViews>
  <sheetFormatPr baseColWidth="10" defaultRowHeight="12" x14ac:dyDescent="0.2"/>
  <cols>
    <col min="1" max="2" width="11" customWidth="1"/>
    <col min="3" max="3" width="16.33203125" customWidth="1"/>
    <col min="4" max="10" width="8.109375" customWidth="1"/>
  </cols>
  <sheetData>
    <row r="1" spans="1:12" ht="13.95" customHeight="1" x14ac:dyDescent="0.2">
      <c r="A1" s="40" t="s">
        <v>216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3.95" customHeight="1" x14ac:dyDescent="0.2">
      <c r="A2" s="62"/>
      <c r="B2" s="63"/>
      <c r="C2" s="63"/>
      <c r="D2" s="63"/>
      <c r="E2" s="63"/>
      <c r="F2" s="63"/>
      <c r="G2" s="63"/>
      <c r="H2" s="63"/>
      <c r="I2" s="63"/>
      <c r="J2" s="1"/>
      <c r="K2" s="27"/>
      <c r="L2" s="27"/>
    </row>
    <row r="3" spans="1:12" ht="13.95" customHeight="1" x14ac:dyDescent="0.2">
      <c r="A3" s="53"/>
      <c r="B3" s="64"/>
      <c r="C3" s="64"/>
      <c r="D3" s="64"/>
      <c r="E3" s="64"/>
      <c r="F3" s="64"/>
      <c r="G3" s="64"/>
      <c r="H3" s="64"/>
      <c r="I3" s="27"/>
      <c r="J3" s="38" t="s">
        <v>15</v>
      </c>
    </row>
    <row r="4" spans="1:12" ht="4.05" customHeight="1" x14ac:dyDescent="0.2">
      <c r="A4" s="193"/>
      <c r="B4" s="203"/>
      <c r="C4" s="203"/>
      <c r="D4" s="203"/>
      <c r="E4" s="203"/>
      <c r="F4" s="203"/>
      <c r="G4" s="203"/>
      <c r="H4" s="203"/>
      <c r="I4" s="216"/>
      <c r="J4" s="216"/>
    </row>
    <row r="5" spans="1:12" ht="4.05" customHeight="1" x14ac:dyDescent="0.2">
      <c r="A5" s="229"/>
      <c r="B5" s="230"/>
      <c r="C5" s="230"/>
      <c r="D5" s="230"/>
      <c r="E5" s="230"/>
      <c r="F5" s="230"/>
      <c r="G5" s="230"/>
      <c r="H5" s="230"/>
      <c r="I5" s="260"/>
      <c r="J5" s="260"/>
    </row>
    <row r="6" spans="1:12" ht="13.95" customHeight="1" x14ac:dyDescent="0.2">
      <c r="A6" s="235" t="s">
        <v>81</v>
      </c>
      <c r="B6" s="284"/>
      <c r="C6" s="284"/>
      <c r="D6" s="284"/>
      <c r="E6" s="284"/>
      <c r="F6" s="391" t="s">
        <v>215</v>
      </c>
      <c r="G6" s="284"/>
      <c r="H6" s="284" t="s">
        <v>213</v>
      </c>
      <c r="I6" s="284"/>
      <c r="J6" s="284" t="s">
        <v>214</v>
      </c>
    </row>
    <row r="7" spans="1:12" ht="4.05" customHeight="1" x14ac:dyDescent="0.2">
      <c r="A7" s="232"/>
      <c r="B7" s="234"/>
      <c r="C7" s="234"/>
      <c r="D7" s="234"/>
      <c r="E7" s="234"/>
      <c r="F7" s="234"/>
      <c r="G7" s="234"/>
      <c r="H7" s="264"/>
      <c r="I7" s="276"/>
      <c r="J7" s="276"/>
    </row>
    <row r="8" spans="1:12" ht="4.05" customHeight="1" x14ac:dyDescent="0.2">
      <c r="A8" s="57"/>
      <c r="B8" s="38"/>
      <c r="C8" s="38"/>
      <c r="D8" s="38"/>
      <c r="E8" s="38"/>
      <c r="F8" s="38"/>
      <c r="G8" s="38"/>
      <c r="H8" s="56"/>
      <c r="I8" s="27"/>
      <c r="J8" s="27"/>
    </row>
    <row r="9" spans="1:12" ht="13.95" customHeight="1" x14ac:dyDescent="0.2">
      <c r="A9" s="235" t="s">
        <v>2</v>
      </c>
      <c r="B9" s="277"/>
      <c r="C9" s="236"/>
      <c r="D9" s="236"/>
      <c r="E9" s="236"/>
      <c r="F9" s="279">
        <v>77.94</v>
      </c>
      <c r="G9" s="236"/>
      <c r="H9" s="279">
        <v>77.1918398960849</v>
      </c>
      <c r="I9" s="334"/>
      <c r="J9" s="334">
        <v>77.212275686690717</v>
      </c>
    </row>
    <row r="10" spans="1:12" ht="13.95" customHeight="1" x14ac:dyDescent="0.2">
      <c r="A10" s="57" t="s">
        <v>54</v>
      </c>
      <c r="B10" s="41"/>
      <c r="C10" s="4"/>
      <c r="D10" s="4"/>
      <c r="E10" s="4"/>
      <c r="F10" s="160">
        <v>76.150000000000006</v>
      </c>
      <c r="G10" s="65"/>
      <c r="H10" s="333">
        <v>75.200284218155744</v>
      </c>
      <c r="I10" s="145"/>
      <c r="J10" s="333">
        <v>74.99549343250446</v>
      </c>
    </row>
    <row r="11" spans="1:12" ht="13.95" customHeight="1" x14ac:dyDescent="0.2">
      <c r="A11" s="57" t="s">
        <v>55</v>
      </c>
      <c r="B11" s="41"/>
      <c r="C11" s="4"/>
      <c r="D11" s="4"/>
      <c r="E11" s="4"/>
      <c r="F11" s="160">
        <v>79.959999999999994</v>
      </c>
      <c r="G11" s="65"/>
      <c r="H11" s="333">
        <v>79.405293689956736</v>
      </c>
      <c r="I11" s="145"/>
      <c r="J11" s="333">
        <v>79.657138710737044</v>
      </c>
    </row>
    <row r="12" spans="1:12" ht="4.05" customHeight="1" x14ac:dyDescent="0.2">
      <c r="A12" s="194"/>
      <c r="B12" s="220"/>
      <c r="C12" s="220"/>
      <c r="D12" s="220"/>
      <c r="E12" s="220"/>
      <c r="F12" s="220"/>
      <c r="G12" s="220"/>
      <c r="H12" s="220"/>
      <c r="I12" s="216"/>
      <c r="J12" s="216"/>
    </row>
    <row r="13" spans="1:12" ht="4.05" customHeight="1" x14ac:dyDescent="0.2">
      <c r="A13" s="57"/>
      <c r="B13" s="66"/>
      <c r="C13" s="66"/>
      <c r="D13" s="66"/>
      <c r="E13" s="66"/>
      <c r="F13" s="66"/>
      <c r="G13" s="66"/>
      <c r="H13" s="66"/>
      <c r="I13" s="66"/>
      <c r="J13" s="27"/>
      <c r="K13" s="27"/>
      <c r="L13" s="27"/>
    </row>
    <row r="14" spans="1:12" ht="13.95" customHeight="1" x14ac:dyDescent="0.2">
      <c r="A14" s="378"/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27"/>
    </row>
    <row r="15" spans="1:12" ht="13.95" customHeight="1" x14ac:dyDescent="0.2">
      <c r="A15" s="145"/>
      <c r="B15" s="145"/>
      <c r="C15" s="145"/>
      <c r="D15" s="145"/>
      <c r="E15" s="145"/>
      <c r="F15" s="145"/>
      <c r="G15" s="145"/>
      <c r="H15" s="145"/>
      <c r="I15" s="145"/>
      <c r="J15" s="145"/>
    </row>
    <row r="16" spans="1:12" ht="13.95" customHeight="1" x14ac:dyDescent="0.2">
      <c r="A16" s="40" t="s">
        <v>188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13.95" customHeight="1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</row>
    <row r="18" spans="1:10" ht="13.95" customHeight="1" x14ac:dyDescent="0.2">
      <c r="A18" s="54"/>
      <c r="B18" s="54"/>
      <c r="C18" s="54"/>
      <c r="D18" s="54"/>
      <c r="E18" s="55"/>
      <c r="F18" s="55"/>
      <c r="G18" s="55"/>
      <c r="H18" s="55"/>
      <c r="I18" s="54"/>
      <c r="J18" s="56" t="s">
        <v>88</v>
      </c>
    </row>
    <row r="19" spans="1:10" ht="4.05" customHeight="1" x14ac:dyDescent="0.2">
      <c r="A19" s="194"/>
      <c r="B19" s="194"/>
      <c r="C19" s="194"/>
      <c r="D19" s="194"/>
      <c r="E19" s="194"/>
      <c r="F19" s="194"/>
      <c r="G19" s="194"/>
      <c r="H19" s="194"/>
      <c r="I19" s="194"/>
      <c r="J19" s="194"/>
    </row>
    <row r="20" spans="1:10" ht="4.05" customHeight="1" x14ac:dyDescent="0.2">
      <c r="A20" s="229"/>
      <c r="B20" s="229"/>
      <c r="C20" s="229"/>
      <c r="D20" s="229"/>
      <c r="E20" s="229"/>
      <c r="F20" s="229"/>
      <c r="G20" s="229"/>
      <c r="H20" s="229"/>
      <c r="I20" s="229"/>
      <c r="J20" s="229"/>
    </row>
    <row r="21" spans="1:10" ht="13.95" customHeight="1" x14ac:dyDescent="0.2">
      <c r="A21" s="265" t="s">
        <v>110</v>
      </c>
      <c r="B21" s="383"/>
      <c r="C21" s="383"/>
      <c r="D21" s="384"/>
      <c r="E21" s="383"/>
      <c r="F21" s="383"/>
      <c r="G21" s="383"/>
      <c r="H21" s="383"/>
      <c r="I21" s="383"/>
      <c r="J21" s="383"/>
    </row>
    <row r="22" spans="1:10" ht="13.95" customHeight="1" x14ac:dyDescent="0.2">
      <c r="A22" s="265" t="s">
        <v>111</v>
      </c>
      <c r="B22" s="284"/>
      <c r="C22" s="284"/>
      <c r="D22" s="284">
        <v>2016</v>
      </c>
      <c r="E22" s="284">
        <v>2017</v>
      </c>
      <c r="F22" s="284">
        <v>2018</v>
      </c>
      <c r="G22" s="284">
        <v>2019</v>
      </c>
      <c r="H22" s="284">
        <v>2020</v>
      </c>
      <c r="I22" s="284">
        <v>2021</v>
      </c>
      <c r="J22" s="284">
        <v>2022</v>
      </c>
    </row>
    <row r="23" spans="1:10" ht="4.05" customHeight="1" x14ac:dyDescent="0.2">
      <c r="A23" s="231"/>
      <c r="B23" s="234"/>
      <c r="C23" s="234"/>
      <c r="D23" s="234"/>
      <c r="E23" s="234"/>
      <c r="F23" s="234"/>
      <c r="G23" s="234"/>
      <c r="H23" s="234"/>
      <c r="I23" s="234"/>
      <c r="J23" s="234"/>
    </row>
    <row r="24" spans="1:10" ht="4.05" customHeight="1" x14ac:dyDescent="0.2">
      <c r="A24" s="57"/>
      <c r="B24" s="123"/>
      <c r="C24" s="123"/>
      <c r="D24" s="123"/>
      <c r="E24" s="123"/>
      <c r="F24" s="123"/>
      <c r="G24" s="123"/>
      <c r="H24" s="123"/>
      <c r="I24" s="123"/>
      <c r="J24" s="123"/>
    </row>
    <row r="25" spans="1:10" ht="13.95" customHeight="1" x14ac:dyDescent="0.2">
      <c r="A25" s="381" t="s">
        <v>113</v>
      </c>
      <c r="B25" s="381"/>
      <c r="C25" s="381"/>
      <c r="D25" s="138">
        <v>1.6</v>
      </c>
      <c r="E25" s="139">
        <v>1.9</v>
      </c>
      <c r="F25" s="139">
        <v>1.8</v>
      </c>
      <c r="G25" s="139">
        <v>1.9</v>
      </c>
      <c r="H25" s="139">
        <v>2</v>
      </c>
      <c r="I25" s="139">
        <v>3.3814719336845944</v>
      </c>
      <c r="J25" s="139">
        <v>2.2552545499099628</v>
      </c>
    </row>
    <row r="26" spans="1:10" ht="13.95" customHeight="1" x14ac:dyDescent="0.2">
      <c r="A26" s="381" t="s">
        <v>114</v>
      </c>
      <c r="B26" s="381"/>
      <c r="C26" s="381"/>
      <c r="D26" s="138">
        <v>2.2999999999999998</v>
      </c>
      <c r="E26" s="139">
        <v>2.2000000000000002</v>
      </c>
      <c r="F26" s="138">
        <v>2.1</v>
      </c>
      <c r="G26" s="138">
        <v>2.2000000000000002</v>
      </c>
      <c r="H26" s="138">
        <v>2.2999999999999998</v>
      </c>
      <c r="I26" s="138">
        <v>2.3959469547573216</v>
      </c>
      <c r="J26" s="138">
        <v>2.1251046029358984</v>
      </c>
    </row>
    <row r="27" spans="1:10" ht="13.95" customHeight="1" x14ac:dyDescent="0.2">
      <c r="A27" s="381" t="s">
        <v>115</v>
      </c>
      <c r="B27" s="381"/>
      <c r="C27" s="381"/>
      <c r="D27" s="138">
        <v>0.8</v>
      </c>
      <c r="E27" s="139">
        <v>0.8</v>
      </c>
      <c r="F27" s="138">
        <v>0.8</v>
      </c>
      <c r="G27" s="138">
        <v>0.8</v>
      </c>
      <c r="H27" s="138">
        <v>0.8</v>
      </c>
      <c r="I27" s="138">
        <v>1.2687896435291237</v>
      </c>
      <c r="J27" s="138">
        <v>1.0839050271433814</v>
      </c>
    </row>
    <row r="28" spans="1:10" ht="13.95" customHeight="1" x14ac:dyDescent="0.2">
      <c r="A28" s="381" t="s">
        <v>116</v>
      </c>
      <c r="B28" s="381"/>
      <c r="C28" s="381"/>
      <c r="D28" s="138">
        <v>0.8</v>
      </c>
      <c r="E28" s="139">
        <v>1.1000000000000001</v>
      </c>
      <c r="F28" s="138">
        <v>0.9</v>
      </c>
      <c r="G28" s="138">
        <v>0.9</v>
      </c>
      <c r="H28" s="138">
        <v>0.7</v>
      </c>
      <c r="I28" s="138">
        <v>1.9041680231568863</v>
      </c>
      <c r="J28" s="138">
        <v>0.96595663769813556</v>
      </c>
    </row>
    <row r="29" spans="1:10" ht="13.95" customHeight="1" x14ac:dyDescent="0.2">
      <c r="A29" s="381" t="s">
        <v>112</v>
      </c>
      <c r="B29" s="381"/>
      <c r="C29" s="381"/>
      <c r="D29" s="138">
        <v>0.5</v>
      </c>
      <c r="E29" s="139">
        <v>0.4</v>
      </c>
      <c r="F29" s="138">
        <v>0.3</v>
      </c>
      <c r="G29" s="138">
        <v>0.3</v>
      </c>
      <c r="H29" s="138">
        <v>0.3</v>
      </c>
      <c r="I29" s="138">
        <v>0.33440967348829614</v>
      </c>
      <c r="J29" s="138">
        <v>0.3477443895713288</v>
      </c>
    </row>
    <row r="30" spans="1:10" ht="13.95" customHeight="1" x14ac:dyDescent="0.2">
      <c r="A30" s="381" t="s">
        <v>117</v>
      </c>
      <c r="B30" s="381"/>
      <c r="C30" s="381"/>
      <c r="D30" s="138">
        <v>0.2</v>
      </c>
      <c r="E30" s="139">
        <v>0.2</v>
      </c>
      <c r="F30" s="138">
        <v>0.2</v>
      </c>
      <c r="G30" s="138">
        <v>0.2</v>
      </c>
      <c r="H30" s="138">
        <v>0.2</v>
      </c>
      <c r="I30" s="138">
        <v>0.22031696135699511</v>
      </c>
      <c r="J30" s="138">
        <v>0.15048587618876214</v>
      </c>
    </row>
    <row r="31" spans="1:10" ht="13.95" customHeight="1" x14ac:dyDescent="0.2">
      <c r="A31" s="381" t="s">
        <v>118</v>
      </c>
      <c r="B31" s="381"/>
      <c r="C31" s="381"/>
      <c r="D31" s="138">
        <v>0.4</v>
      </c>
      <c r="E31" s="139">
        <v>0.4</v>
      </c>
      <c r="F31" s="138">
        <v>0.3</v>
      </c>
      <c r="G31" s="138">
        <v>0.3</v>
      </c>
      <c r="H31" s="138">
        <v>0.3</v>
      </c>
      <c r="I31" s="138">
        <v>0.8478268780791508</v>
      </c>
      <c r="J31" s="138">
        <v>0.38841624800072394</v>
      </c>
    </row>
    <row r="32" spans="1:10" ht="13.95" customHeight="1" x14ac:dyDescent="0.2">
      <c r="A32" s="381" t="s">
        <v>119</v>
      </c>
      <c r="B32" s="381"/>
      <c r="C32" s="381"/>
      <c r="D32" s="138">
        <v>0.1</v>
      </c>
      <c r="E32" s="139">
        <v>0.2</v>
      </c>
      <c r="F32" s="138">
        <v>0.2</v>
      </c>
      <c r="G32" s="138">
        <v>0.1</v>
      </c>
      <c r="H32" s="138">
        <v>0.1</v>
      </c>
      <c r="I32" s="138">
        <v>0.4288312283555798</v>
      </c>
      <c r="J32" s="138">
        <v>0.19522492046109685</v>
      </c>
    </row>
    <row r="33" spans="1:11" ht="13.95" customHeight="1" x14ac:dyDescent="0.2">
      <c r="A33" s="381" t="s">
        <v>120</v>
      </c>
      <c r="B33" s="381"/>
      <c r="C33" s="381"/>
      <c r="D33" s="138">
        <v>0.2</v>
      </c>
      <c r="E33" s="139">
        <v>0.2</v>
      </c>
      <c r="F33" s="138">
        <v>0.1</v>
      </c>
      <c r="G33" s="138">
        <v>0.1</v>
      </c>
      <c r="H33" s="138">
        <v>0.2</v>
      </c>
      <c r="I33" s="138">
        <v>0.18884310973456725</v>
      </c>
      <c r="J33" s="138">
        <v>0.15455306203170166</v>
      </c>
    </row>
    <row r="34" spans="1:11" ht="13.95" customHeight="1" x14ac:dyDescent="0.2">
      <c r="A34" s="381" t="s">
        <v>121</v>
      </c>
      <c r="B34" s="381"/>
      <c r="C34" s="381"/>
      <c r="D34" s="138">
        <v>0.2</v>
      </c>
      <c r="E34" s="139">
        <v>0.2</v>
      </c>
      <c r="F34" s="138">
        <v>0.2</v>
      </c>
      <c r="G34" s="138">
        <v>0.1</v>
      </c>
      <c r="H34" s="138">
        <v>0.2</v>
      </c>
      <c r="I34" s="138">
        <v>0.20851426699858464</v>
      </c>
      <c r="J34" s="138">
        <v>0.17285539832492952</v>
      </c>
    </row>
    <row r="35" spans="1:11" ht="13.95" customHeight="1" x14ac:dyDescent="0.2">
      <c r="A35" s="381" t="s">
        <v>122</v>
      </c>
      <c r="B35" s="381"/>
      <c r="C35" s="381"/>
      <c r="D35" s="138">
        <v>1.7</v>
      </c>
      <c r="E35" s="139">
        <v>1.4</v>
      </c>
      <c r="F35" s="138">
        <v>1.6</v>
      </c>
      <c r="G35" s="138">
        <v>1.9</v>
      </c>
      <c r="H35" s="138">
        <v>2.1</v>
      </c>
      <c r="I35" s="138">
        <v>3.9066918326338596</v>
      </c>
      <c r="J35" s="138">
        <v>2.2613553286743722</v>
      </c>
    </row>
    <row r="36" spans="1:11" ht="4.05" customHeight="1" x14ac:dyDescent="0.2">
      <c r="A36" s="194"/>
      <c r="B36" s="194"/>
      <c r="C36" s="194"/>
      <c r="D36" s="194"/>
      <c r="E36" s="194"/>
      <c r="F36" s="194"/>
      <c r="G36" s="194"/>
      <c r="H36" s="194"/>
      <c r="I36" s="194"/>
      <c r="J36" s="194"/>
    </row>
    <row r="37" spans="1:11" ht="4.05" customHeight="1" x14ac:dyDescent="0.2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 spans="1:11" ht="13.95" customHeight="1" x14ac:dyDescent="0.2">
      <c r="A38" s="378" t="s">
        <v>70</v>
      </c>
      <c r="B38" s="378"/>
      <c r="C38" s="378"/>
      <c r="D38" s="378"/>
      <c r="E38" s="378"/>
      <c r="F38" s="378"/>
      <c r="G38" s="378"/>
      <c r="H38" s="378"/>
      <c r="I38" s="378"/>
      <c r="J38" s="27"/>
    </row>
    <row r="39" spans="1:11" ht="15" customHeight="1" x14ac:dyDescent="0.2">
      <c r="A39" s="145"/>
      <c r="B39" s="145"/>
      <c r="C39" s="145"/>
      <c r="D39" s="145"/>
      <c r="E39" s="145"/>
      <c r="F39" s="145"/>
      <c r="G39" s="145"/>
      <c r="H39" s="145"/>
      <c r="I39" s="145"/>
      <c r="J39" s="145"/>
    </row>
    <row r="40" spans="1:11" ht="15" customHeight="1" x14ac:dyDescent="0.2">
      <c r="A40" s="145"/>
      <c r="B40" s="145"/>
      <c r="C40" s="145"/>
      <c r="D40" s="145"/>
      <c r="E40" s="145"/>
      <c r="F40" s="145"/>
      <c r="G40" s="145"/>
      <c r="H40" s="145"/>
      <c r="I40" s="145"/>
      <c r="J40" s="145"/>
    </row>
    <row r="41" spans="1:11" ht="15" customHeight="1" x14ac:dyDescent="0.2">
      <c r="A41" s="145"/>
      <c r="B41" s="145"/>
      <c r="C41" s="145"/>
      <c r="D41" s="145"/>
      <c r="E41" s="145"/>
      <c r="F41" s="145"/>
      <c r="G41" s="145"/>
      <c r="H41" s="145"/>
      <c r="I41" s="145"/>
      <c r="J41" s="145"/>
    </row>
    <row r="42" spans="1:11" ht="15" customHeight="1" x14ac:dyDescent="0.2">
      <c r="A42" s="145"/>
      <c r="B42" s="145"/>
      <c r="C42" s="145"/>
      <c r="D42" s="145"/>
      <c r="E42" s="145"/>
      <c r="F42" s="145"/>
      <c r="G42" s="145"/>
      <c r="H42" s="145"/>
      <c r="I42" s="145"/>
      <c r="J42" s="145"/>
    </row>
    <row r="43" spans="1:11" ht="15" customHeight="1" x14ac:dyDescent="0.2">
      <c r="A43" s="145"/>
      <c r="B43" s="145"/>
      <c r="C43" s="145"/>
      <c r="D43" s="145"/>
      <c r="E43" s="145"/>
      <c r="F43" s="145"/>
      <c r="G43" s="145"/>
      <c r="H43" s="145"/>
      <c r="I43" s="145"/>
      <c r="J43" s="145"/>
    </row>
    <row r="44" spans="1:11" ht="15" customHeight="1" x14ac:dyDescent="0.2">
      <c r="A44" s="145"/>
      <c r="B44" s="145"/>
      <c r="C44" s="145"/>
      <c r="D44" s="145"/>
      <c r="E44" s="145"/>
      <c r="F44" s="145"/>
      <c r="G44" s="145"/>
      <c r="H44" s="145"/>
      <c r="I44" s="145"/>
      <c r="J44" s="145"/>
    </row>
    <row r="45" spans="1:11" ht="15" customHeight="1" x14ac:dyDescent="0.2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317"/>
    </row>
    <row r="46" spans="1:11" ht="15" customHeight="1" x14ac:dyDescent="0.2">
      <c r="A46" s="145"/>
      <c r="B46" s="145"/>
      <c r="C46" s="145"/>
      <c r="D46" s="145"/>
      <c r="E46" s="145"/>
      <c r="F46" s="145"/>
      <c r="G46" s="145"/>
      <c r="H46" s="145"/>
      <c r="I46" s="145"/>
      <c r="J46" s="145"/>
    </row>
    <row r="47" spans="1:11" ht="15" customHeight="1" x14ac:dyDescent="0.2">
      <c r="A47" s="145"/>
      <c r="B47" s="145"/>
      <c r="C47" s="145"/>
      <c r="D47" s="145"/>
      <c r="E47" s="145"/>
      <c r="F47" s="145"/>
      <c r="G47" s="145"/>
      <c r="H47" s="145"/>
      <c r="I47" s="145"/>
      <c r="J47" s="145"/>
    </row>
    <row r="48" spans="1:11" ht="15" customHeight="1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</row>
    <row r="49" spans="1:10" ht="15" customHeight="1" x14ac:dyDescent="0.2">
      <c r="A49" s="145"/>
      <c r="B49" s="145"/>
      <c r="C49" s="145"/>
      <c r="D49" s="145"/>
      <c r="E49" s="145"/>
      <c r="F49" s="145"/>
      <c r="G49" s="145"/>
      <c r="H49" s="145"/>
      <c r="I49" s="145"/>
      <c r="J49" s="145"/>
    </row>
    <row r="50" spans="1:10" ht="15" customHeight="1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  <row r="51" spans="1:10" ht="15" customHeight="1" x14ac:dyDescent="0.2">
      <c r="A51" s="145"/>
      <c r="B51" s="145"/>
      <c r="C51" s="145"/>
      <c r="D51" s="145"/>
      <c r="E51" s="145"/>
      <c r="F51" s="145"/>
      <c r="G51" s="145"/>
      <c r="H51" s="145"/>
      <c r="I51" s="145"/>
      <c r="J51" s="145"/>
    </row>
    <row r="52" spans="1:10" ht="15" customHeight="1" x14ac:dyDescent="0.2">
      <c r="A52" s="145"/>
      <c r="B52" s="145"/>
      <c r="C52" s="145"/>
      <c r="D52" s="145"/>
      <c r="E52" s="145"/>
      <c r="F52" s="145"/>
      <c r="G52" s="145"/>
      <c r="H52" s="145"/>
      <c r="I52" s="145"/>
      <c r="J52" s="145"/>
    </row>
    <row r="53" spans="1:10" ht="15" customHeight="1" x14ac:dyDescent="0.2">
      <c r="A53" s="145"/>
      <c r="B53" s="145"/>
      <c r="C53" s="145"/>
      <c r="D53" s="145"/>
      <c r="E53" s="145"/>
      <c r="F53" s="145"/>
      <c r="G53" s="145"/>
      <c r="H53" s="145"/>
      <c r="I53" s="145"/>
      <c r="J53" s="145"/>
    </row>
    <row r="54" spans="1:10" ht="15" customHeight="1" x14ac:dyDescent="0.2">
      <c r="A54" s="145"/>
      <c r="B54" s="145"/>
      <c r="C54" s="145"/>
      <c r="D54" s="145"/>
      <c r="E54" s="145"/>
      <c r="F54" s="145"/>
      <c r="G54" s="145"/>
      <c r="H54" s="145"/>
      <c r="I54" s="145"/>
      <c r="J54" s="145"/>
    </row>
    <row r="55" spans="1:10" ht="15" customHeight="1" x14ac:dyDescent="0.2">
      <c r="A55" s="145"/>
      <c r="B55" s="145"/>
      <c r="C55" s="145"/>
      <c r="D55" s="145"/>
      <c r="E55" s="145"/>
      <c r="F55" s="145"/>
      <c r="G55" s="145"/>
      <c r="H55" s="145"/>
      <c r="I55" s="145"/>
      <c r="J55" s="145"/>
    </row>
    <row r="56" spans="1:10" ht="15" customHeight="1" x14ac:dyDescent="0.2">
      <c r="A56" s="145"/>
      <c r="B56" s="145"/>
      <c r="C56" s="145"/>
      <c r="D56" s="145"/>
      <c r="E56" s="145"/>
      <c r="F56" s="145"/>
      <c r="G56" s="145"/>
      <c r="H56" s="145"/>
      <c r="I56" s="145"/>
      <c r="J56" s="145"/>
    </row>
    <row r="57" spans="1:10" ht="15" customHeight="1" x14ac:dyDescent="0.2">
      <c r="A57" s="145"/>
      <c r="B57" s="145"/>
      <c r="C57" s="145"/>
      <c r="D57" s="145"/>
      <c r="E57" s="145"/>
      <c r="F57" s="145"/>
      <c r="G57" s="145"/>
      <c r="H57" s="145"/>
      <c r="I57" s="145"/>
      <c r="J57" s="145"/>
    </row>
    <row r="58" spans="1:10" ht="15" customHeight="1" x14ac:dyDescent="0.2">
      <c r="A58" s="145"/>
      <c r="B58" s="145"/>
      <c r="C58" s="145"/>
      <c r="D58" s="145"/>
      <c r="E58" s="145"/>
      <c r="F58" s="145"/>
      <c r="G58" s="145"/>
      <c r="H58" s="145"/>
      <c r="I58" s="145"/>
      <c r="J58" s="145"/>
    </row>
    <row r="59" spans="1:10" ht="15" customHeight="1" x14ac:dyDescent="0.2">
      <c r="A59" s="145"/>
      <c r="B59" s="145"/>
      <c r="C59" s="145"/>
      <c r="D59" s="145"/>
      <c r="E59" s="145"/>
      <c r="F59" s="145"/>
      <c r="G59" s="145"/>
      <c r="H59" s="145"/>
      <c r="I59" s="145"/>
      <c r="J59" s="145"/>
    </row>
    <row r="60" spans="1:10" ht="15" customHeight="1" x14ac:dyDescent="0.2">
      <c r="A60" s="145"/>
      <c r="B60" s="145"/>
      <c r="C60" s="145"/>
      <c r="D60" s="145"/>
      <c r="E60" s="145"/>
      <c r="F60" s="145"/>
      <c r="G60" s="145"/>
      <c r="H60" s="145"/>
      <c r="I60" s="145"/>
      <c r="J60" s="145"/>
    </row>
    <row r="61" spans="1:10" ht="15" customHeight="1" x14ac:dyDescent="0.2">
      <c r="A61" s="145"/>
      <c r="B61" s="145"/>
      <c r="C61" s="145"/>
      <c r="D61" s="145"/>
      <c r="E61" s="145"/>
      <c r="F61" s="145"/>
      <c r="G61" s="145"/>
      <c r="H61" s="145"/>
      <c r="I61" s="145"/>
      <c r="J61" s="145"/>
    </row>
    <row r="62" spans="1:10" ht="15" customHeight="1" x14ac:dyDescent="0.2">
      <c r="A62" s="145"/>
      <c r="B62" s="145"/>
      <c r="C62" s="145"/>
      <c r="D62" s="145"/>
      <c r="E62" s="145"/>
      <c r="F62" s="145"/>
      <c r="G62" s="145"/>
      <c r="H62" s="145"/>
      <c r="I62" s="145"/>
      <c r="J62" s="145"/>
    </row>
    <row r="63" spans="1:10" ht="15" customHeight="1" x14ac:dyDescent="0.2">
      <c r="A63" s="145"/>
      <c r="B63" s="145"/>
      <c r="C63" s="145"/>
      <c r="D63" s="145"/>
      <c r="E63" s="145"/>
      <c r="F63" s="145"/>
      <c r="G63" s="145"/>
      <c r="H63" s="145"/>
      <c r="I63" s="145"/>
      <c r="J63" s="145"/>
    </row>
    <row r="64" spans="1:10" ht="15" customHeight="1" x14ac:dyDescent="0.2">
      <c r="A64" s="145"/>
      <c r="B64" s="145"/>
      <c r="C64" s="145"/>
      <c r="D64" s="145"/>
      <c r="E64" s="145"/>
      <c r="F64" s="145"/>
      <c r="G64" s="145"/>
      <c r="H64" s="145"/>
      <c r="I64" s="145"/>
      <c r="J64" s="145"/>
    </row>
    <row r="65" spans="1:10" ht="15" customHeight="1" x14ac:dyDescent="0.2">
      <c r="A65" s="145"/>
      <c r="B65" s="145"/>
      <c r="C65" s="145"/>
      <c r="D65" s="145"/>
      <c r="E65" s="145"/>
      <c r="F65" s="145"/>
      <c r="G65" s="145"/>
      <c r="H65" s="145"/>
      <c r="I65" s="145"/>
      <c r="J65" s="145"/>
    </row>
    <row r="66" spans="1:10" ht="15" customHeight="1" x14ac:dyDescent="0.2">
      <c r="A66" s="145"/>
      <c r="B66" s="145"/>
      <c r="C66" s="145"/>
      <c r="D66" s="145"/>
      <c r="E66" s="145"/>
      <c r="F66" s="145"/>
      <c r="G66" s="145"/>
      <c r="H66" s="145"/>
      <c r="I66" s="145"/>
      <c r="J66" s="145"/>
    </row>
    <row r="67" spans="1:10" ht="15" customHeight="1" x14ac:dyDescent="0.2">
      <c r="A67" s="145"/>
      <c r="B67" s="145"/>
      <c r="C67" s="145"/>
      <c r="D67" s="145"/>
      <c r="E67" s="145"/>
      <c r="F67" s="145"/>
      <c r="G67" s="145"/>
      <c r="H67" s="145"/>
      <c r="I67" s="145"/>
      <c r="J67" s="145"/>
    </row>
    <row r="68" spans="1:10" ht="15" customHeight="1" x14ac:dyDescent="0.2">
      <c r="A68" s="145"/>
      <c r="B68" s="145"/>
      <c r="C68" s="145"/>
      <c r="D68" s="145"/>
      <c r="E68" s="145"/>
      <c r="F68" s="145"/>
      <c r="G68" s="145"/>
      <c r="H68" s="145"/>
      <c r="I68" s="145"/>
      <c r="J68" s="145"/>
    </row>
    <row r="69" spans="1:10" ht="15" customHeight="1" x14ac:dyDescent="0.2">
      <c r="A69" s="145"/>
      <c r="B69" s="145"/>
      <c r="C69" s="145"/>
      <c r="D69" s="145"/>
      <c r="E69" s="145"/>
      <c r="F69" s="145"/>
      <c r="G69" s="145"/>
      <c r="H69" s="145"/>
      <c r="I69" s="145"/>
      <c r="J69" s="145"/>
    </row>
    <row r="70" spans="1:10" ht="15" customHeight="1" x14ac:dyDescent="0.2">
      <c r="A70" s="145"/>
      <c r="B70" s="145"/>
      <c r="C70" s="145"/>
      <c r="D70" s="145"/>
      <c r="E70" s="145"/>
      <c r="F70" s="145"/>
      <c r="G70" s="145"/>
      <c r="H70" s="145"/>
      <c r="I70" s="145"/>
      <c r="J70" s="145"/>
    </row>
    <row r="71" spans="1:10" ht="15" customHeight="1" x14ac:dyDescent="0.2">
      <c r="A71" s="145"/>
      <c r="B71" s="145"/>
      <c r="C71" s="145"/>
      <c r="D71" s="145"/>
      <c r="E71" s="145"/>
      <c r="F71" s="145"/>
      <c r="G71" s="145"/>
      <c r="H71" s="145"/>
      <c r="I71" s="145"/>
      <c r="J71" s="145"/>
    </row>
  </sheetData>
  <protectedRanges>
    <protectedRange sqref="B26:C35 D25:D35 E26:J35" name="Rango2_1"/>
    <protectedRange sqref="C10:E11 G10:H11" name="Rango1"/>
  </protectedRanges>
  <mergeCells count="16">
    <mergeCell ref="A27:C27"/>
    <mergeCell ref="A28:C28"/>
    <mergeCell ref="A29:C29"/>
    <mergeCell ref="A30:C30"/>
    <mergeCell ref="A31:C31"/>
    <mergeCell ref="A38:I38"/>
    <mergeCell ref="A33:C33"/>
    <mergeCell ref="A34:C34"/>
    <mergeCell ref="A35:C35"/>
    <mergeCell ref="A32:C32"/>
    <mergeCell ref="A14:K14"/>
    <mergeCell ref="E21:G21"/>
    <mergeCell ref="H21:J21"/>
    <mergeCell ref="A25:C25"/>
    <mergeCell ref="A26:C26"/>
    <mergeCell ref="B21:C21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/>
  </sheetPr>
  <dimension ref="A1:G22"/>
  <sheetViews>
    <sheetView showGridLines="0" view="pageBreakPreview" topLeftCell="A31" zoomScaleNormal="100" zoomScaleSheetLayoutView="100" workbookViewId="0">
      <selection activeCell="J13" sqref="J13"/>
    </sheetView>
  </sheetViews>
  <sheetFormatPr baseColWidth="10" defaultColWidth="9" defaultRowHeight="15" customHeight="1" x14ac:dyDescent="0.2"/>
  <cols>
    <col min="1" max="1" width="25.109375" style="81" customWidth="1"/>
    <col min="2" max="3" width="11.6640625" style="81" customWidth="1"/>
    <col min="4" max="4" width="11.6640625" style="167" customWidth="1"/>
    <col min="5" max="7" width="11.6640625" style="81" customWidth="1"/>
    <col min="8" max="16384" width="9" style="81"/>
  </cols>
  <sheetData>
    <row r="1" spans="1:7" s="183" customFormat="1" ht="15" customHeight="1" x14ac:dyDescent="0.2">
      <c r="A1" s="290" t="s">
        <v>245</v>
      </c>
      <c r="B1" s="184"/>
      <c r="C1" s="184"/>
      <c r="D1" s="184"/>
      <c r="E1" s="184"/>
      <c r="F1" s="184"/>
      <c r="G1" s="184"/>
    </row>
    <row r="2" spans="1:7" s="170" customFormat="1" ht="15" customHeight="1" x14ac:dyDescent="0.2">
      <c r="A2" s="182"/>
      <c r="B2" s="181"/>
      <c r="C2" s="181"/>
      <c r="D2" s="181"/>
      <c r="E2" s="181"/>
      <c r="F2" s="181"/>
      <c r="G2" s="171"/>
    </row>
    <row r="3" spans="1:7" s="170" customFormat="1" ht="4.95" customHeight="1" x14ac:dyDescent="0.2">
      <c r="A3" s="221"/>
      <c r="B3" s="221"/>
      <c r="C3" s="221"/>
      <c r="D3" s="221"/>
      <c r="E3" s="221"/>
      <c r="F3" s="221"/>
      <c r="G3" s="221"/>
    </row>
    <row r="4" spans="1:7" s="170" customFormat="1" ht="4.95" customHeight="1" x14ac:dyDescent="0.2">
      <c r="A4" s="280"/>
      <c r="B4" s="280"/>
      <c r="C4" s="280"/>
      <c r="D4" s="280"/>
      <c r="E4" s="280"/>
      <c r="F4" s="280"/>
      <c r="G4" s="280"/>
    </row>
    <row r="5" spans="1:7" s="170" customFormat="1" ht="15" customHeight="1" x14ac:dyDescent="0.2">
      <c r="A5" s="412"/>
      <c r="B5" s="413"/>
      <c r="C5" s="414" t="s">
        <v>183</v>
      </c>
      <c r="D5" s="413"/>
      <c r="E5" s="415" t="s">
        <v>183</v>
      </c>
      <c r="F5" s="413"/>
      <c r="G5" s="415" t="s">
        <v>183</v>
      </c>
    </row>
    <row r="6" spans="1:7" s="170" customFormat="1" ht="15" customHeight="1" x14ac:dyDescent="0.2">
      <c r="A6" s="412"/>
      <c r="B6" s="416" t="s">
        <v>182</v>
      </c>
      <c r="C6" s="414" t="s">
        <v>181</v>
      </c>
      <c r="D6" s="416" t="s">
        <v>182</v>
      </c>
      <c r="E6" s="414" t="s">
        <v>181</v>
      </c>
      <c r="F6" s="415" t="s">
        <v>182</v>
      </c>
      <c r="G6" s="414" t="s">
        <v>181</v>
      </c>
    </row>
    <row r="7" spans="1:7" s="170" customFormat="1" ht="15" customHeight="1" x14ac:dyDescent="0.2">
      <c r="A7" s="280"/>
      <c r="B7" s="414" t="s">
        <v>178</v>
      </c>
      <c r="C7" s="414" t="s">
        <v>180</v>
      </c>
      <c r="D7" s="414" t="s">
        <v>178</v>
      </c>
      <c r="E7" s="415" t="s">
        <v>179</v>
      </c>
      <c r="F7" s="414" t="s">
        <v>178</v>
      </c>
      <c r="G7" s="417" t="s">
        <v>170</v>
      </c>
    </row>
    <row r="8" spans="1:7" s="170" customFormat="1" ht="15" customHeight="1" x14ac:dyDescent="0.2">
      <c r="A8" s="280"/>
      <c r="B8" s="418" t="s">
        <v>177</v>
      </c>
      <c r="C8" s="417" t="s">
        <v>89</v>
      </c>
      <c r="D8" s="418" t="s">
        <v>176</v>
      </c>
      <c r="E8" s="417" t="s">
        <v>89</v>
      </c>
      <c r="F8" s="417" t="s">
        <v>170</v>
      </c>
      <c r="G8" s="417" t="s">
        <v>89</v>
      </c>
    </row>
    <row r="9" spans="1:7" s="170" customFormat="1" ht="15" customHeight="1" x14ac:dyDescent="0.2">
      <c r="A9" s="280" t="s">
        <v>56</v>
      </c>
      <c r="B9" s="418" t="s">
        <v>57</v>
      </c>
      <c r="C9" s="414" t="s">
        <v>175</v>
      </c>
      <c r="D9" s="418" t="s">
        <v>57</v>
      </c>
      <c r="E9" s="415" t="s">
        <v>175</v>
      </c>
      <c r="F9" s="418" t="s">
        <v>57</v>
      </c>
      <c r="G9" s="415" t="s">
        <v>175</v>
      </c>
    </row>
    <row r="10" spans="1:7" s="170" customFormat="1" ht="4.95" customHeight="1" x14ac:dyDescent="0.2">
      <c r="A10" s="281"/>
      <c r="B10" s="281"/>
      <c r="C10" s="282"/>
      <c r="D10" s="283"/>
      <c r="E10" s="283"/>
      <c r="F10" s="283"/>
      <c r="G10" s="283"/>
    </row>
    <row r="11" spans="1:7" s="170" customFormat="1" ht="4.95" customHeight="1" x14ac:dyDescent="0.2">
      <c r="A11" s="174"/>
      <c r="B11" s="174"/>
      <c r="C11" s="180"/>
      <c r="D11" s="179"/>
      <c r="E11" s="179"/>
      <c r="F11" s="179"/>
      <c r="G11" s="179"/>
    </row>
    <row r="12" spans="1:7" s="170" customFormat="1" ht="15" customHeight="1" x14ac:dyDescent="0.2">
      <c r="A12" s="177">
        <v>2016</v>
      </c>
      <c r="B12" s="173">
        <v>2484</v>
      </c>
      <c r="C12" s="172">
        <v>4.9000000000000004</v>
      </c>
      <c r="D12" s="176">
        <v>-749</v>
      </c>
      <c r="E12" s="175">
        <v>-1.5</v>
      </c>
      <c r="F12" s="176">
        <v>1735</v>
      </c>
      <c r="G12" s="175">
        <v>3.4</v>
      </c>
    </row>
    <row r="13" spans="1:7" s="170" customFormat="1" ht="15" customHeight="1" x14ac:dyDescent="0.2">
      <c r="A13" s="177">
        <v>2017</v>
      </c>
      <c r="B13" s="173">
        <v>2766</v>
      </c>
      <c r="C13" s="172">
        <v>5.5</v>
      </c>
      <c r="D13" s="176">
        <v>-1284</v>
      </c>
      <c r="E13" s="175">
        <v>-2.5</v>
      </c>
      <c r="F13" s="176">
        <v>1482</v>
      </c>
      <c r="G13" s="175">
        <v>2.9</v>
      </c>
    </row>
    <row r="14" spans="1:7" s="170" customFormat="1" ht="15" customHeight="1" x14ac:dyDescent="0.2">
      <c r="A14" s="177">
        <v>2018</v>
      </c>
      <c r="B14" s="173">
        <v>2455</v>
      </c>
      <c r="C14" s="172">
        <v>4.8</v>
      </c>
      <c r="D14" s="176">
        <v>-1058</v>
      </c>
      <c r="E14" s="175">
        <v>-2.1</v>
      </c>
      <c r="F14" s="176">
        <v>1397</v>
      </c>
      <c r="G14" s="175">
        <v>2.7</v>
      </c>
    </row>
    <row r="15" spans="1:7" s="178" customFormat="1" ht="15" customHeight="1" x14ac:dyDescent="0.2">
      <c r="A15" s="177">
        <v>2019</v>
      </c>
      <c r="B15" s="173">
        <v>1981</v>
      </c>
      <c r="C15" s="172">
        <v>3.9</v>
      </c>
      <c r="D15" s="176">
        <v>-760</v>
      </c>
      <c r="E15" s="175">
        <v>-1.5</v>
      </c>
      <c r="F15" s="176">
        <v>1221</v>
      </c>
      <c r="G15" s="175">
        <v>2.4</v>
      </c>
    </row>
    <row r="16" spans="1:7" s="170" customFormat="1" ht="15" customHeight="1" x14ac:dyDescent="0.2">
      <c r="A16" s="177">
        <v>2020</v>
      </c>
      <c r="B16" s="173">
        <v>1015</v>
      </c>
      <c r="C16" s="172">
        <v>2</v>
      </c>
      <c r="D16" s="173">
        <v>-216</v>
      </c>
      <c r="E16" s="172">
        <v>-0.4</v>
      </c>
      <c r="F16" s="173">
        <v>779</v>
      </c>
      <c r="G16" s="172">
        <v>1.6</v>
      </c>
    </row>
    <row r="17" spans="1:7" s="170" customFormat="1" ht="15" customHeight="1" x14ac:dyDescent="0.2">
      <c r="A17" s="177">
        <v>2021</v>
      </c>
      <c r="B17" s="173">
        <v>33</v>
      </c>
      <c r="C17" s="172" t="s">
        <v>149</v>
      </c>
      <c r="D17" s="173">
        <v>-9401</v>
      </c>
      <c r="E17" s="172">
        <v>-18.492854943902778</v>
      </c>
      <c r="F17" s="173">
        <v>-9368</v>
      </c>
      <c r="G17" s="172">
        <v>-18.399999999999999</v>
      </c>
    </row>
    <row r="18" spans="1:7" s="170" customFormat="1" ht="15" customHeight="1" x14ac:dyDescent="0.2">
      <c r="A18" s="177">
        <v>2022</v>
      </c>
      <c r="B18" s="173">
        <v>1278</v>
      </c>
      <c r="C18" s="321">
        <v>2.598931753638352</v>
      </c>
      <c r="D18" s="173">
        <v>-22232</v>
      </c>
      <c r="E18" s="172">
        <v>-45.210837830115679</v>
      </c>
      <c r="F18" s="173">
        <v>-20954</v>
      </c>
      <c r="G18" s="172">
        <v>-42.611906076477332</v>
      </c>
    </row>
    <row r="19" spans="1:7" s="170" customFormat="1" ht="15" customHeight="1" x14ac:dyDescent="0.2">
      <c r="A19" s="310">
        <v>2023</v>
      </c>
      <c r="B19" s="314">
        <v>1217</v>
      </c>
      <c r="C19" s="315">
        <v>2.5718784010820062</v>
      </c>
      <c r="D19" s="314">
        <v>-16535</v>
      </c>
      <c r="E19" s="315">
        <v>-34.943310897198828</v>
      </c>
      <c r="F19" s="314">
        <v>-15318</v>
      </c>
      <c r="G19" s="315">
        <v>-32.371432496116817</v>
      </c>
    </row>
    <row r="20" spans="1:7" s="170" customFormat="1" ht="4.95" customHeight="1" x14ac:dyDescent="0.2">
      <c r="A20" s="222"/>
      <c r="B20" s="222"/>
      <c r="C20" s="222"/>
      <c r="D20" s="222"/>
      <c r="E20" s="223"/>
      <c r="F20" s="222"/>
      <c r="G20" s="222"/>
    </row>
    <row r="21" spans="1:7" s="170" customFormat="1" ht="4.95" customHeight="1" x14ac:dyDescent="0.2">
      <c r="A21" s="171"/>
      <c r="B21" s="171"/>
      <c r="C21" s="171"/>
      <c r="D21" s="171"/>
      <c r="E21" s="171"/>
      <c r="F21" s="171"/>
      <c r="G21" s="171"/>
    </row>
    <row r="22" spans="1:7" s="170" customFormat="1" ht="15" customHeight="1" x14ac:dyDescent="0.2">
      <c r="A22" s="378" t="s">
        <v>70</v>
      </c>
      <c r="B22" s="378"/>
      <c r="C22" s="378"/>
      <c r="D22" s="378"/>
      <c r="E22" s="378"/>
      <c r="F22" s="378"/>
      <c r="G22" s="378"/>
    </row>
  </sheetData>
  <protectedRanges>
    <protectedRange sqref="D16:D17 D19" name="Rango2"/>
  </protectedRanges>
  <mergeCells count="1">
    <mergeCell ref="A22:G22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2FD6F-DEB2-438C-863B-F476C10C081C}">
  <sheetPr>
    <tabColor theme="5"/>
  </sheetPr>
  <dimension ref="A1:G52"/>
  <sheetViews>
    <sheetView showGridLines="0" view="pageBreakPreview" topLeftCell="A40" zoomScaleNormal="100" zoomScaleSheetLayoutView="100" workbookViewId="0">
      <selection activeCell="J15" sqref="J15"/>
    </sheetView>
  </sheetViews>
  <sheetFormatPr baseColWidth="10" defaultColWidth="9" defaultRowHeight="15" customHeight="1" x14ac:dyDescent="0.2"/>
  <cols>
    <col min="1" max="1" width="25.109375" style="81" customWidth="1"/>
    <col min="2" max="3" width="11.6640625" style="81" customWidth="1"/>
    <col min="4" max="4" width="11.6640625" style="167" customWidth="1"/>
    <col min="5" max="7" width="11.6640625" style="81" customWidth="1"/>
    <col min="8" max="16384" width="9" style="81"/>
  </cols>
  <sheetData>
    <row r="1" spans="1:7" s="183" customFormat="1" ht="14.55" customHeight="1" x14ac:dyDescent="0.2">
      <c r="A1" s="290" t="s">
        <v>246</v>
      </c>
      <c r="B1" s="184"/>
      <c r="C1" s="184"/>
      <c r="D1" s="184"/>
      <c r="E1" s="184"/>
      <c r="F1" s="184"/>
      <c r="G1" s="184"/>
    </row>
    <row r="2" spans="1:7" s="183" customFormat="1" ht="14.55" customHeight="1" x14ac:dyDescent="0.2">
      <c r="A2" s="290"/>
      <c r="B2" s="184"/>
      <c r="C2" s="184"/>
      <c r="D2" s="184"/>
      <c r="E2" s="184"/>
      <c r="F2" s="184"/>
      <c r="G2" s="184"/>
    </row>
    <row r="3" spans="1:7" s="170" customFormat="1" ht="4.5" customHeight="1" x14ac:dyDescent="0.2">
      <c r="A3" s="182"/>
      <c r="B3" s="181"/>
      <c r="C3" s="181"/>
      <c r="D3" s="181"/>
      <c r="E3" s="181"/>
      <c r="F3" s="181"/>
      <c r="G3" s="171"/>
    </row>
    <row r="4" spans="1:7" s="170" customFormat="1" ht="4.5" customHeight="1" x14ac:dyDescent="0.2">
      <c r="A4" s="354"/>
      <c r="B4" s="355"/>
      <c r="C4" s="355"/>
      <c r="D4" s="355"/>
      <c r="E4" s="355"/>
      <c r="F4" s="355"/>
      <c r="G4" s="356"/>
    </row>
    <row r="5" spans="1:7" s="170" customFormat="1" ht="14.55" customHeight="1" x14ac:dyDescent="0.2">
      <c r="A5" s="354"/>
      <c r="B5" s="413"/>
      <c r="C5" s="414" t="s">
        <v>183</v>
      </c>
      <c r="D5" s="413"/>
      <c r="E5" s="415" t="s">
        <v>183</v>
      </c>
      <c r="F5" s="413"/>
      <c r="G5" s="415" t="s">
        <v>183</v>
      </c>
    </row>
    <row r="6" spans="1:7" s="170" customFormat="1" ht="14.55" customHeight="1" x14ac:dyDescent="0.2">
      <c r="A6" s="354"/>
      <c r="B6" s="416" t="s">
        <v>182</v>
      </c>
      <c r="C6" s="414" t="s">
        <v>181</v>
      </c>
      <c r="D6" s="416" t="s">
        <v>182</v>
      </c>
      <c r="E6" s="414" t="s">
        <v>181</v>
      </c>
      <c r="F6" s="415" t="s">
        <v>182</v>
      </c>
      <c r="G6" s="414" t="s">
        <v>181</v>
      </c>
    </row>
    <row r="7" spans="1:7" s="170" customFormat="1" ht="14.55" customHeight="1" x14ac:dyDescent="0.2">
      <c r="A7" s="354"/>
      <c r="B7" s="414" t="s">
        <v>178</v>
      </c>
      <c r="C7" s="414" t="s">
        <v>180</v>
      </c>
      <c r="D7" s="414" t="s">
        <v>178</v>
      </c>
      <c r="E7" s="415" t="s">
        <v>179</v>
      </c>
      <c r="F7" s="414" t="s">
        <v>178</v>
      </c>
      <c r="G7" s="417" t="s">
        <v>170</v>
      </c>
    </row>
    <row r="8" spans="1:7" s="170" customFormat="1" ht="14.55" customHeight="1" x14ac:dyDescent="0.2">
      <c r="A8" s="265" t="s">
        <v>187</v>
      </c>
      <c r="B8" s="418" t="s">
        <v>177</v>
      </c>
      <c r="C8" s="417" t="s">
        <v>89</v>
      </c>
      <c r="D8" s="418" t="s">
        <v>176</v>
      </c>
      <c r="E8" s="417" t="s">
        <v>89</v>
      </c>
      <c r="F8" s="417" t="s">
        <v>170</v>
      </c>
      <c r="G8" s="417" t="s">
        <v>89</v>
      </c>
    </row>
    <row r="9" spans="1:7" s="170" customFormat="1" ht="14.55" customHeight="1" x14ac:dyDescent="0.2">
      <c r="A9" s="265" t="s">
        <v>186</v>
      </c>
      <c r="B9" s="418" t="s">
        <v>57</v>
      </c>
      <c r="C9" s="414" t="s">
        <v>175</v>
      </c>
      <c r="D9" s="418" t="s">
        <v>57</v>
      </c>
      <c r="E9" s="415" t="s">
        <v>175</v>
      </c>
      <c r="F9" s="418" t="s">
        <v>57</v>
      </c>
      <c r="G9" s="415" t="s">
        <v>175</v>
      </c>
    </row>
    <row r="10" spans="1:7" s="170" customFormat="1" ht="4.5" customHeight="1" x14ac:dyDescent="0.2">
      <c r="A10" s="310"/>
      <c r="B10" s="335"/>
      <c r="C10" s="336"/>
      <c r="D10" s="335"/>
      <c r="E10" s="336"/>
      <c r="F10" s="335"/>
      <c r="G10" s="336"/>
    </row>
    <row r="11" spans="1:7" s="353" customFormat="1" ht="4.5" customHeight="1" x14ac:dyDescent="0.2">
      <c r="A11" s="350"/>
      <c r="B11" s="351"/>
      <c r="C11" s="352"/>
      <c r="D11" s="351"/>
      <c r="E11" s="352"/>
      <c r="F11" s="351"/>
      <c r="G11" s="352"/>
    </row>
    <row r="12" spans="1:7" s="353" customFormat="1" ht="14.55" customHeight="1" x14ac:dyDescent="0.2">
      <c r="A12" s="357" t="s">
        <v>242</v>
      </c>
      <c r="B12" s="358">
        <v>33</v>
      </c>
      <c r="C12" s="359" t="s">
        <v>149</v>
      </c>
      <c r="D12" s="358">
        <v>-9401</v>
      </c>
      <c r="E12" s="359">
        <v>-18.492854943902778</v>
      </c>
      <c r="F12" s="358">
        <v>-9368</v>
      </c>
      <c r="G12" s="359">
        <v>-18.399999999999999</v>
      </c>
    </row>
    <row r="13" spans="1:7" s="170" customFormat="1" ht="14.55" customHeight="1" x14ac:dyDescent="0.2">
      <c r="A13" s="174" t="s">
        <v>59</v>
      </c>
      <c r="B13" s="173">
        <v>-124</v>
      </c>
      <c r="C13" s="172">
        <v>-2.9070448950885011</v>
      </c>
      <c r="D13" s="373">
        <v>-280</v>
      </c>
      <c r="E13" s="172">
        <v>-6.5642949243933888</v>
      </c>
      <c r="F13" s="360">
        <v>-404</v>
      </c>
      <c r="G13" s="172">
        <v>-9.471339819481889</v>
      </c>
    </row>
    <row r="14" spans="1:7" s="170" customFormat="1" ht="14.55" customHeight="1" x14ac:dyDescent="0.2">
      <c r="A14" s="174" t="s">
        <v>60</v>
      </c>
      <c r="B14" s="173">
        <v>-124</v>
      </c>
      <c r="C14" s="172">
        <v>-2.795972897101433</v>
      </c>
      <c r="D14" s="373">
        <v>-778</v>
      </c>
      <c r="E14" s="172">
        <v>-17.542475112458991</v>
      </c>
      <c r="F14" s="360">
        <v>-902</v>
      </c>
      <c r="G14" s="172">
        <v>-20.338448009560423</v>
      </c>
    </row>
    <row r="15" spans="1:7" s="170" customFormat="1" ht="14.55" customHeight="1" x14ac:dyDescent="0.2">
      <c r="A15" s="174" t="s">
        <v>61</v>
      </c>
      <c r="B15" s="173">
        <v>26</v>
      </c>
      <c r="C15" s="172">
        <v>0.93866204556121169</v>
      </c>
      <c r="D15" s="373">
        <v>-697</v>
      </c>
      <c r="E15" s="172">
        <v>-25.163363298314017</v>
      </c>
      <c r="F15" s="360">
        <v>-671</v>
      </c>
      <c r="G15" s="172">
        <v>-24.224701252752805</v>
      </c>
    </row>
    <row r="16" spans="1:7" s="170" customFormat="1" ht="14.55" customHeight="1" x14ac:dyDescent="0.2">
      <c r="A16" s="174" t="s">
        <v>62</v>
      </c>
      <c r="B16" s="173">
        <v>101</v>
      </c>
      <c r="C16" s="172">
        <v>2.4027596050909956</v>
      </c>
      <c r="D16" s="373">
        <v>-862</v>
      </c>
      <c r="E16" s="172">
        <v>-20.506720589984536</v>
      </c>
      <c r="F16" s="360">
        <v>-761</v>
      </c>
      <c r="G16" s="172">
        <v>-18.10396098489354</v>
      </c>
    </row>
    <row r="17" spans="1:7" s="170" customFormat="1" ht="14.55" customHeight="1" x14ac:dyDescent="0.2">
      <c r="A17" s="174" t="s">
        <v>63</v>
      </c>
      <c r="B17" s="173">
        <v>9</v>
      </c>
      <c r="C17" s="172">
        <v>0.17845104493000755</v>
      </c>
      <c r="D17" s="373">
        <v>-1550</v>
      </c>
      <c r="E17" s="172">
        <v>-30.733235515723521</v>
      </c>
      <c r="F17" s="360">
        <v>-1541</v>
      </c>
      <c r="G17" s="172">
        <v>-30.554784470793514</v>
      </c>
    </row>
    <row r="18" spans="1:7" s="170" customFormat="1" ht="14.55" customHeight="1" x14ac:dyDescent="0.2">
      <c r="A18" s="174" t="s">
        <v>69</v>
      </c>
      <c r="B18" s="173">
        <v>-18</v>
      </c>
      <c r="C18" s="172">
        <v>-0.35698348951360998</v>
      </c>
      <c r="D18" s="373">
        <v>-1139</v>
      </c>
      <c r="E18" s="172">
        <v>-22.589121919777874</v>
      </c>
      <c r="F18" s="360">
        <v>-1157</v>
      </c>
      <c r="G18" s="172">
        <v>-22.946105409291487</v>
      </c>
    </row>
    <row r="19" spans="1:7" s="170" customFormat="1" ht="14.55" customHeight="1" x14ac:dyDescent="0.2">
      <c r="A19" s="174" t="s">
        <v>68</v>
      </c>
      <c r="B19" s="173">
        <v>87</v>
      </c>
      <c r="C19" s="172">
        <v>2.1781583295778879</v>
      </c>
      <c r="D19" s="373">
        <v>-621</v>
      </c>
      <c r="E19" s="172">
        <v>-15.547543938711131</v>
      </c>
      <c r="F19" s="360">
        <v>-534</v>
      </c>
      <c r="G19" s="172">
        <v>-13.369385609133243</v>
      </c>
    </row>
    <row r="20" spans="1:7" s="170" customFormat="1" ht="14.55" customHeight="1" x14ac:dyDescent="0.2">
      <c r="A20" s="174" t="s">
        <v>64</v>
      </c>
      <c r="B20" s="173">
        <v>-87</v>
      </c>
      <c r="C20" s="172">
        <v>-2.6194168034082526</v>
      </c>
      <c r="D20" s="373">
        <v>-582</v>
      </c>
      <c r="E20" s="172">
        <v>-17.52299516762762</v>
      </c>
      <c r="F20" s="360">
        <v>-669</v>
      </c>
      <c r="G20" s="172">
        <v>-20.142411971035877</v>
      </c>
    </row>
    <row r="21" spans="1:7" s="170" customFormat="1" ht="14.55" customHeight="1" x14ac:dyDescent="0.2">
      <c r="A21" s="174" t="s">
        <v>66</v>
      </c>
      <c r="B21" s="173">
        <v>242</v>
      </c>
      <c r="C21" s="172">
        <v>2.8340555100128819</v>
      </c>
      <c r="D21" s="373">
        <v>-1741</v>
      </c>
      <c r="E21" s="172">
        <v>-20.388804309638132</v>
      </c>
      <c r="F21" s="360">
        <v>-1499</v>
      </c>
      <c r="G21" s="172">
        <v>-17.554748799625251</v>
      </c>
    </row>
    <row r="22" spans="1:7" s="170" customFormat="1" ht="14.55" customHeight="1" x14ac:dyDescent="0.2">
      <c r="A22" s="174" t="s">
        <v>65</v>
      </c>
      <c r="B22" s="173">
        <v>33</v>
      </c>
      <c r="C22" s="172">
        <v>1.5599149137319783</v>
      </c>
      <c r="D22" s="373">
        <v>-309</v>
      </c>
      <c r="E22" s="172">
        <v>-14.606476010399433</v>
      </c>
      <c r="F22" s="360">
        <v>-276</v>
      </c>
      <c r="G22" s="172">
        <v>-13.046561096667455</v>
      </c>
    </row>
    <row r="23" spans="1:7" s="170" customFormat="1" ht="14.55" customHeight="1" x14ac:dyDescent="0.2">
      <c r="A23" s="174" t="s">
        <v>67</v>
      </c>
      <c r="B23" s="173">
        <v>-112</v>
      </c>
      <c r="C23" s="172">
        <v>-1.5760663073610739</v>
      </c>
      <c r="D23" s="373">
        <v>-842</v>
      </c>
      <c r="E23" s="172">
        <v>-11.848641346410931</v>
      </c>
      <c r="F23" s="360">
        <v>-954</v>
      </c>
      <c r="G23" s="172">
        <v>-13.424707653772005</v>
      </c>
    </row>
    <row r="24" spans="1:7" s="170" customFormat="1" ht="4.5" customHeight="1" x14ac:dyDescent="0.2">
      <c r="A24" s="174"/>
      <c r="B24" s="173"/>
      <c r="C24" s="172"/>
      <c r="D24" s="373"/>
      <c r="E24" s="172"/>
      <c r="F24" s="360"/>
      <c r="G24" s="172"/>
    </row>
    <row r="25" spans="1:7" s="170" customFormat="1" ht="14.55" customHeight="1" x14ac:dyDescent="0.2">
      <c r="A25" s="357" t="s">
        <v>243</v>
      </c>
      <c r="B25" s="358">
        <v>1278</v>
      </c>
      <c r="C25" s="369">
        <v>2.598931753638352</v>
      </c>
      <c r="D25" s="358">
        <v>-22232</v>
      </c>
      <c r="E25" s="369">
        <v>-45.210837830115679</v>
      </c>
      <c r="F25" s="358">
        <v>-20954</v>
      </c>
      <c r="G25" s="369">
        <v>-42.611906076477332</v>
      </c>
    </row>
    <row r="26" spans="1:7" s="170" customFormat="1" ht="14.55" customHeight="1" x14ac:dyDescent="0.2">
      <c r="A26" s="174" t="s">
        <v>59</v>
      </c>
      <c r="B26" s="173">
        <v>-177</v>
      </c>
      <c r="C26" s="172">
        <v>-4.2478130962237666</v>
      </c>
      <c r="D26" s="173">
        <v>-1261</v>
      </c>
      <c r="E26" s="172">
        <v>-30.262668442588527</v>
      </c>
      <c r="F26" s="173">
        <v>-1438</v>
      </c>
      <c r="G26" s="172">
        <v>-34.510481538812286</v>
      </c>
    </row>
    <row r="27" spans="1:7" s="170" customFormat="1" ht="14.55" customHeight="1" x14ac:dyDescent="0.2">
      <c r="A27" s="174" t="s">
        <v>60</v>
      </c>
      <c r="B27" s="173">
        <v>-93</v>
      </c>
      <c r="C27" s="172">
        <v>-2.1671501974903</v>
      </c>
      <c r="D27" s="173">
        <v>-1684</v>
      </c>
      <c r="E27" s="172">
        <v>-39.241730457781351</v>
      </c>
      <c r="F27" s="173">
        <v>-1777</v>
      </c>
      <c r="G27" s="172">
        <v>-41.408880655271652</v>
      </c>
    </row>
    <row r="28" spans="1:7" s="170" customFormat="1" ht="14.55" customHeight="1" x14ac:dyDescent="0.2">
      <c r="A28" s="174" t="s">
        <v>61</v>
      </c>
      <c r="B28" s="173">
        <v>177</v>
      </c>
      <c r="C28" s="172">
        <v>6.65763935906116</v>
      </c>
      <c r="D28" s="173">
        <v>-1386</v>
      </c>
      <c r="E28" s="172">
        <v>-52.132701421800945</v>
      </c>
      <c r="F28" s="173">
        <v>-1209</v>
      </c>
      <c r="G28" s="172">
        <v>-45.475062062739788</v>
      </c>
    </row>
    <row r="29" spans="1:7" s="170" customFormat="1" ht="14.55" customHeight="1" x14ac:dyDescent="0.2">
      <c r="A29" s="174" t="s">
        <v>62</v>
      </c>
      <c r="B29" s="173">
        <v>158</v>
      </c>
      <c r="C29" s="172">
        <v>3.8801095271423485</v>
      </c>
      <c r="D29" s="173">
        <v>-1774</v>
      </c>
      <c r="E29" s="172">
        <v>-43.565280387028643</v>
      </c>
      <c r="F29" s="173">
        <v>-1616</v>
      </c>
      <c r="G29" s="172">
        <v>-39.685170859886298</v>
      </c>
    </row>
    <row r="30" spans="1:7" s="170" customFormat="1" ht="14.55" customHeight="1" x14ac:dyDescent="0.2">
      <c r="A30" s="174" t="s">
        <v>63</v>
      </c>
      <c r="B30" s="173">
        <v>332</v>
      </c>
      <c r="C30" s="172">
        <v>6.8626944343961549</v>
      </c>
      <c r="D30" s="173">
        <v>-2545</v>
      </c>
      <c r="E30" s="172">
        <v>-52.607100408247632</v>
      </c>
      <c r="F30" s="173">
        <v>-2213</v>
      </c>
      <c r="G30" s="172">
        <v>-45.744405973851478</v>
      </c>
    </row>
    <row r="31" spans="1:7" s="170" customFormat="1" ht="14.55" customHeight="1" x14ac:dyDescent="0.2">
      <c r="A31" s="174" t="s">
        <v>69</v>
      </c>
      <c r="B31" s="173">
        <v>524</v>
      </c>
      <c r="C31" s="172">
        <v>10.736274881419483</v>
      </c>
      <c r="D31" s="173">
        <v>-2252</v>
      </c>
      <c r="E31" s="172">
        <v>-46.141395101062365</v>
      </c>
      <c r="F31" s="173">
        <v>-1728</v>
      </c>
      <c r="G31" s="172">
        <v>-35.405120219642882</v>
      </c>
    </row>
    <row r="32" spans="1:7" s="170" customFormat="1" ht="14.55" customHeight="1" x14ac:dyDescent="0.2">
      <c r="A32" s="174" t="s">
        <v>68</v>
      </c>
      <c r="B32" s="173">
        <v>10</v>
      </c>
      <c r="C32" s="172">
        <v>0.25794469665703673</v>
      </c>
      <c r="D32" s="173">
        <v>-1617</v>
      </c>
      <c r="E32" s="172">
        <v>-41.709657449442844</v>
      </c>
      <c r="F32" s="173">
        <v>-1607</v>
      </c>
      <c r="G32" s="172">
        <v>-41.451712752785802</v>
      </c>
    </row>
    <row r="33" spans="1:7" s="170" customFormat="1" ht="14.55" customHeight="1" x14ac:dyDescent="0.2">
      <c r="A33" s="174" t="s">
        <v>64</v>
      </c>
      <c r="B33" s="173">
        <v>45</v>
      </c>
      <c r="C33" s="172">
        <v>1.3940088597007527</v>
      </c>
      <c r="D33" s="173">
        <v>-1193</v>
      </c>
      <c r="E33" s="172">
        <v>-36.956723769399957</v>
      </c>
      <c r="F33" s="173">
        <v>-1148</v>
      </c>
      <c r="G33" s="172">
        <v>-35.56271490969921</v>
      </c>
    </row>
    <row r="34" spans="1:7" s="170" customFormat="1" ht="14.55" customHeight="1" x14ac:dyDescent="0.2">
      <c r="A34" s="174" t="s">
        <v>66</v>
      </c>
      <c r="B34" s="173">
        <v>336</v>
      </c>
      <c r="C34" s="172">
        <v>4.0698413851995863</v>
      </c>
      <c r="D34" s="173">
        <v>-4020</v>
      </c>
      <c r="E34" s="172">
        <v>-48.692745144352187</v>
      </c>
      <c r="F34" s="173">
        <v>-3684</v>
      </c>
      <c r="G34" s="172">
        <v>-44.622903759152599</v>
      </c>
    </row>
    <row r="35" spans="1:7" s="170" customFormat="1" ht="14.55" customHeight="1" x14ac:dyDescent="0.2">
      <c r="A35" s="174" t="s">
        <v>65</v>
      </c>
      <c r="B35" s="173">
        <v>69</v>
      </c>
      <c r="C35" s="172">
        <v>3.3483767651768814</v>
      </c>
      <c r="D35" s="173">
        <v>-803</v>
      </c>
      <c r="E35" s="172">
        <v>-38.967341194739653</v>
      </c>
      <c r="F35" s="173">
        <v>-734</v>
      </c>
      <c r="G35" s="172">
        <v>-35.618964429562773</v>
      </c>
    </row>
    <row r="36" spans="1:7" s="170" customFormat="1" ht="14.55" customHeight="1" x14ac:dyDescent="0.2">
      <c r="A36" s="174" t="s">
        <v>67</v>
      </c>
      <c r="B36" s="173">
        <v>-103</v>
      </c>
      <c r="C36" s="172">
        <v>-1.5046710540732029</v>
      </c>
      <c r="D36" s="173">
        <v>-3697</v>
      </c>
      <c r="E36" s="172">
        <v>-54.007464921443024</v>
      </c>
      <c r="F36" s="173">
        <v>-3800</v>
      </c>
      <c r="G36" s="172">
        <v>-55.51213597551623</v>
      </c>
    </row>
    <row r="37" spans="1:7" s="170" customFormat="1" ht="4.5" customHeight="1" x14ac:dyDescent="0.2">
      <c r="A37" s="174"/>
      <c r="B37" s="173"/>
      <c r="C37" s="172"/>
      <c r="D37" s="173"/>
      <c r="E37" s="172"/>
      <c r="F37" s="173"/>
      <c r="G37" s="172"/>
    </row>
    <row r="38" spans="1:7" s="170" customFormat="1" ht="14.55" customHeight="1" x14ac:dyDescent="0.2">
      <c r="A38" s="357" t="s">
        <v>244</v>
      </c>
      <c r="B38" s="358">
        <v>1217</v>
      </c>
      <c r="C38" s="369">
        <v>2.5718784010820062</v>
      </c>
      <c r="D38" s="358">
        <v>-16535</v>
      </c>
      <c r="E38" s="369">
        <v>-34.943310897198828</v>
      </c>
      <c r="F38" s="358">
        <v>-15318</v>
      </c>
      <c r="G38" s="369">
        <v>-32.371432496116817</v>
      </c>
    </row>
    <row r="39" spans="1:7" s="170" customFormat="1" ht="14.55" customHeight="1" x14ac:dyDescent="0.2">
      <c r="A39" s="174" t="s">
        <v>59</v>
      </c>
      <c r="B39" s="173">
        <v>-218</v>
      </c>
      <c r="C39" s="172">
        <v>-5.3835800807537009</v>
      </c>
      <c r="D39" s="173">
        <v>-769</v>
      </c>
      <c r="E39" s="172">
        <v>-18.990702211466036</v>
      </c>
      <c r="F39" s="173">
        <v>-987</v>
      </c>
      <c r="G39" s="172">
        <v>-24.374282292219739</v>
      </c>
    </row>
    <row r="40" spans="1:7" s="170" customFormat="1" ht="14.55" customHeight="1" x14ac:dyDescent="0.2">
      <c r="A40" s="174" t="s">
        <v>60</v>
      </c>
      <c r="B40" s="173">
        <v>17</v>
      </c>
      <c r="C40" s="172">
        <v>0.4110350830532653</v>
      </c>
      <c r="D40" s="173">
        <v>-1219</v>
      </c>
      <c r="E40" s="172">
        <v>-29.473633308348848</v>
      </c>
      <c r="F40" s="173">
        <v>-1202</v>
      </c>
      <c r="G40" s="172">
        <v>-29.062598225295584</v>
      </c>
    </row>
    <row r="41" spans="1:7" s="170" customFormat="1" ht="14.55" customHeight="1" x14ac:dyDescent="0.2">
      <c r="A41" s="174" t="s">
        <v>61</v>
      </c>
      <c r="B41" s="173">
        <v>147</v>
      </c>
      <c r="C41" s="172">
        <v>5.790023041928432</v>
      </c>
      <c r="D41" s="173">
        <v>-1166</v>
      </c>
      <c r="E41" s="172">
        <v>-45.926305216928924</v>
      </c>
      <c r="F41" s="173">
        <v>-1019</v>
      </c>
      <c r="G41" s="172">
        <v>-40.136282175000495</v>
      </c>
    </row>
    <row r="42" spans="1:7" s="170" customFormat="1" ht="14.55" customHeight="1" x14ac:dyDescent="0.2">
      <c r="A42" s="174" t="s">
        <v>62</v>
      </c>
      <c r="B42" s="173">
        <v>118</v>
      </c>
      <c r="C42" s="172">
        <v>3.0033469502029804</v>
      </c>
      <c r="D42" s="173">
        <v>-1355</v>
      </c>
      <c r="E42" s="172">
        <v>-34.487585741737618</v>
      </c>
      <c r="F42" s="173">
        <v>-1237</v>
      </c>
      <c r="G42" s="172">
        <v>-31.484238791534633</v>
      </c>
    </row>
    <row r="43" spans="1:7" s="170" customFormat="1" ht="14.55" customHeight="1" x14ac:dyDescent="0.2">
      <c r="A43" s="174" t="s">
        <v>63</v>
      </c>
      <c r="B43" s="173">
        <v>289</v>
      </c>
      <c r="C43" s="172">
        <v>6.2510815019899635</v>
      </c>
      <c r="D43" s="173">
        <v>-2114</v>
      </c>
      <c r="E43" s="172">
        <v>-45.725904135663612</v>
      </c>
      <c r="F43" s="173">
        <v>-1825</v>
      </c>
      <c r="G43" s="172">
        <v>-39.474822633673647</v>
      </c>
    </row>
    <row r="44" spans="1:7" s="170" customFormat="1" ht="14.55" customHeight="1" x14ac:dyDescent="0.2">
      <c r="A44" s="174" t="s">
        <v>69</v>
      </c>
      <c r="B44" s="173">
        <v>414</v>
      </c>
      <c r="C44" s="172">
        <v>8.781046514094216</v>
      </c>
      <c r="D44" s="173">
        <v>-1850</v>
      </c>
      <c r="E44" s="172">
        <v>-39.238975968778504</v>
      </c>
      <c r="F44" s="173">
        <v>-1436</v>
      </c>
      <c r="G44" s="172">
        <v>-30.457929454684283</v>
      </c>
    </row>
    <row r="45" spans="1:7" s="170" customFormat="1" ht="14.55" customHeight="1" x14ac:dyDescent="0.2">
      <c r="A45" s="174" t="s">
        <v>68</v>
      </c>
      <c r="B45" s="173">
        <v>152</v>
      </c>
      <c r="C45" s="172">
        <v>4.0731560259931667</v>
      </c>
      <c r="D45" s="173">
        <v>-1424</v>
      </c>
      <c r="E45" s="172">
        <v>-38.159040664567556</v>
      </c>
      <c r="F45" s="173">
        <v>-1272</v>
      </c>
      <c r="G45" s="172">
        <v>-34.085884638574399</v>
      </c>
    </row>
    <row r="46" spans="1:7" s="170" customFormat="1" ht="14.55" customHeight="1" x14ac:dyDescent="0.2">
      <c r="A46" s="174" t="s">
        <v>64</v>
      </c>
      <c r="B46" s="173">
        <v>28</v>
      </c>
      <c r="C46" s="172">
        <v>0.89525514771709935</v>
      </c>
      <c r="D46" s="173">
        <v>-970</v>
      </c>
      <c r="E46" s="172">
        <v>-31.014196188770946</v>
      </c>
      <c r="F46" s="173">
        <v>-942</v>
      </c>
      <c r="G46" s="172">
        <v>-30.118941041053844</v>
      </c>
    </row>
    <row r="47" spans="1:7" s="170" customFormat="1" ht="14.55" customHeight="1" x14ac:dyDescent="0.2">
      <c r="A47" s="174" t="s">
        <v>66</v>
      </c>
      <c r="B47" s="173">
        <v>347</v>
      </c>
      <c r="C47" s="172">
        <v>4.3767264104536912</v>
      </c>
      <c r="D47" s="173">
        <v>-3056</v>
      </c>
      <c r="E47" s="172">
        <v>-38.545463718577757</v>
      </c>
      <c r="F47" s="173">
        <v>-2709</v>
      </c>
      <c r="G47" s="172">
        <v>-34.168737308124058</v>
      </c>
    </row>
    <row r="48" spans="1:7" s="170" customFormat="1" ht="14.55" customHeight="1" x14ac:dyDescent="0.2">
      <c r="A48" s="174" t="s">
        <v>65</v>
      </c>
      <c r="B48" s="173">
        <v>38</v>
      </c>
      <c r="C48" s="172">
        <v>1.8996675581773188</v>
      </c>
      <c r="D48" s="173">
        <v>-558</v>
      </c>
      <c r="E48" s="172">
        <v>-27.895118354287998</v>
      </c>
      <c r="F48" s="173">
        <v>-520</v>
      </c>
      <c r="G48" s="172">
        <v>-25.995450796110681</v>
      </c>
    </row>
    <row r="49" spans="1:7" s="170" customFormat="1" ht="14.55" customHeight="1" x14ac:dyDescent="0.2">
      <c r="A49" s="174" t="s">
        <v>67</v>
      </c>
      <c r="B49" s="173">
        <v>-115</v>
      </c>
      <c r="C49" s="172">
        <v>-1.7582619198691241</v>
      </c>
      <c r="D49" s="173">
        <v>-2054</v>
      </c>
      <c r="E49" s="172">
        <v>-31.404086812271139</v>
      </c>
      <c r="F49" s="173">
        <v>-2169</v>
      </c>
      <c r="G49" s="172">
        <v>-33.162348732140266</v>
      </c>
    </row>
    <row r="50" spans="1:7" s="170" customFormat="1" ht="4.5" customHeight="1" x14ac:dyDescent="0.2">
      <c r="A50" s="222"/>
      <c r="B50" s="222"/>
      <c r="C50" s="222"/>
      <c r="D50" s="222"/>
      <c r="E50" s="223"/>
      <c r="F50" s="222"/>
      <c r="G50" s="222"/>
    </row>
    <row r="51" spans="1:7" s="170" customFormat="1" ht="4.5" customHeight="1" x14ac:dyDescent="0.2">
      <c r="A51" s="171"/>
      <c r="B51" s="171"/>
      <c r="C51" s="171"/>
      <c r="D51" s="171"/>
      <c r="E51" s="171"/>
      <c r="F51" s="171"/>
      <c r="G51" s="171"/>
    </row>
    <row r="52" spans="1:7" s="170" customFormat="1" ht="14.55" customHeight="1" x14ac:dyDescent="0.2">
      <c r="A52" s="378" t="s">
        <v>70</v>
      </c>
      <c r="B52" s="378"/>
      <c r="C52" s="378"/>
      <c r="D52" s="378"/>
      <c r="E52" s="378"/>
      <c r="F52" s="378"/>
      <c r="G52" s="378"/>
    </row>
  </sheetData>
  <protectedRanges>
    <protectedRange sqref="D10:D12 D26:D37 B26:B37 D39:D49" name="Rango2"/>
  </protectedRanges>
  <mergeCells count="1">
    <mergeCell ref="A52:G52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/>
  </sheetPr>
  <dimension ref="A1:F41"/>
  <sheetViews>
    <sheetView showGridLines="0" view="pageBreakPreview" topLeftCell="A19" zoomScaleNormal="100" zoomScaleSheetLayoutView="100" workbookViewId="0">
      <selection activeCell="H18" sqref="H18"/>
    </sheetView>
  </sheetViews>
  <sheetFormatPr baseColWidth="10" defaultColWidth="11.44140625" defaultRowHeight="15" customHeight="1" x14ac:dyDescent="0.2"/>
  <cols>
    <col min="1" max="1" width="32.77734375" style="28" customWidth="1"/>
    <col min="2" max="2" width="8.21875" style="28" customWidth="1"/>
    <col min="3" max="3" width="9.77734375" style="28" customWidth="1"/>
    <col min="4" max="6" width="14.77734375" style="28" customWidth="1"/>
    <col min="7" max="16384" width="11.44140625" style="28"/>
  </cols>
  <sheetData>
    <row r="1" spans="1:6" s="1" customFormat="1" ht="14.55" customHeight="1" x14ac:dyDescent="0.2">
      <c r="A1" s="40" t="s">
        <v>272</v>
      </c>
      <c r="B1" s="120"/>
      <c r="C1" s="120"/>
      <c r="D1" s="120"/>
      <c r="E1" s="120"/>
      <c r="F1" s="120"/>
    </row>
    <row r="2" spans="1:6" s="1" customFormat="1" ht="14.55" customHeight="1" x14ac:dyDescent="0.2">
      <c r="A2" s="53"/>
      <c r="B2" s="53"/>
      <c r="C2" s="53"/>
      <c r="D2" s="53"/>
      <c r="E2" s="53"/>
      <c r="F2" s="53"/>
    </row>
    <row r="3" spans="1:6" s="1" customFormat="1" ht="14.55" customHeight="1" x14ac:dyDescent="0.2">
      <c r="C3" s="66"/>
      <c r="D3" s="66"/>
      <c r="E3" s="66"/>
      <c r="F3" s="165" t="s">
        <v>16</v>
      </c>
    </row>
    <row r="4" spans="1:6" s="1" customFormat="1" ht="4.5" customHeight="1" x14ac:dyDescent="0.2">
      <c r="A4" s="192"/>
      <c r="B4" s="192"/>
      <c r="C4" s="192"/>
      <c r="D4" s="192"/>
      <c r="E4" s="192"/>
      <c r="F4" s="192"/>
    </row>
    <row r="5" spans="1:6" s="1" customFormat="1" ht="4.5" customHeight="1" x14ac:dyDescent="0.2">
      <c r="A5" s="229"/>
      <c r="B5" s="229"/>
      <c r="C5" s="229"/>
      <c r="D5" s="229"/>
      <c r="E5" s="229"/>
      <c r="F5" s="229"/>
    </row>
    <row r="6" spans="1:6" s="1" customFormat="1" ht="14.55" customHeight="1" x14ac:dyDescent="0.2">
      <c r="A6" s="235"/>
      <c r="B6" s="235"/>
      <c r="C6" s="419"/>
      <c r="D6" s="420" t="s">
        <v>284</v>
      </c>
      <c r="E6" s="420" t="s">
        <v>285</v>
      </c>
      <c r="F6" s="420" t="s">
        <v>286</v>
      </c>
    </row>
    <row r="7" spans="1:6" s="1" customFormat="1" ht="14.55" customHeight="1" x14ac:dyDescent="0.2">
      <c r="A7" s="235" t="s">
        <v>163</v>
      </c>
      <c r="B7" s="284" t="s">
        <v>2</v>
      </c>
      <c r="C7" s="421"/>
      <c r="D7" s="422"/>
      <c r="E7" s="406"/>
      <c r="F7" s="406"/>
    </row>
    <row r="8" spans="1:6" s="1" customFormat="1" ht="4.5" customHeight="1" x14ac:dyDescent="0.2">
      <c r="A8" s="265"/>
      <c r="B8" s="284"/>
      <c r="C8" s="421"/>
      <c r="D8" s="422"/>
      <c r="E8" s="406"/>
      <c r="F8" s="406"/>
    </row>
    <row r="9" spans="1:6" s="1" customFormat="1" ht="4.5" customHeight="1" x14ac:dyDescent="0.2">
      <c r="A9" s="127"/>
      <c r="B9" s="38"/>
      <c r="C9" s="38"/>
      <c r="D9" s="38"/>
      <c r="E9" s="38"/>
      <c r="F9" s="38"/>
    </row>
    <row r="10" spans="1:6" s="1" customFormat="1" ht="14.55" customHeight="1" x14ac:dyDescent="0.2">
      <c r="A10" s="235" t="s">
        <v>243</v>
      </c>
      <c r="B10" s="238">
        <v>5126</v>
      </c>
      <c r="C10" s="238"/>
      <c r="D10" s="238">
        <v>5116</v>
      </c>
      <c r="E10" s="238">
        <v>6</v>
      </c>
      <c r="F10" s="238">
        <v>4</v>
      </c>
    </row>
    <row r="11" spans="1:6" s="1" customFormat="1" ht="14.55" customHeight="1" x14ac:dyDescent="0.2">
      <c r="A11" s="1" t="s">
        <v>59</v>
      </c>
      <c r="B11" s="125">
        <v>279</v>
      </c>
      <c r="C11" s="125"/>
      <c r="D11" s="125">
        <v>279</v>
      </c>
      <c r="E11" s="2" t="s">
        <v>149</v>
      </c>
      <c r="F11" s="2" t="s">
        <v>149</v>
      </c>
    </row>
    <row r="12" spans="1:6" s="1" customFormat="1" ht="14.55" customHeight="1" x14ac:dyDescent="0.2">
      <c r="A12" s="1" t="s">
        <v>60</v>
      </c>
      <c r="B12" s="125">
        <v>454</v>
      </c>
      <c r="C12" s="125"/>
      <c r="D12" s="125">
        <v>453</v>
      </c>
      <c r="E12" s="125">
        <v>1</v>
      </c>
      <c r="F12" s="2" t="s">
        <v>149</v>
      </c>
    </row>
    <row r="13" spans="1:6" s="1" customFormat="1" ht="14.55" customHeight="1" x14ac:dyDescent="0.2">
      <c r="A13" s="1" t="s">
        <v>61</v>
      </c>
      <c r="B13" s="125">
        <v>346</v>
      </c>
      <c r="C13" s="125"/>
      <c r="D13" s="125">
        <v>345</v>
      </c>
      <c r="E13" s="125">
        <v>1</v>
      </c>
      <c r="F13" s="2" t="s">
        <v>149</v>
      </c>
    </row>
    <row r="14" spans="1:6" s="1" customFormat="1" ht="14.55" customHeight="1" x14ac:dyDescent="0.2">
      <c r="A14" s="1" t="s">
        <v>62</v>
      </c>
      <c r="B14" s="125">
        <v>376</v>
      </c>
      <c r="C14" s="125"/>
      <c r="D14" s="125">
        <v>375</v>
      </c>
      <c r="E14" s="2" t="s">
        <v>149</v>
      </c>
      <c r="F14" s="125">
        <v>1</v>
      </c>
    </row>
    <row r="15" spans="1:6" s="1" customFormat="1" ht="14.55" customHeight="1" x14ac:dyDescent="0.2">
      <c r="A15" s="1" t="s">
        <v>63</v>
      </c>
      <c r="B15" s="125">
        <v>588</v>
      </c>
      <c r="C15" s="125"/>
      <c r="D15" s="125">
        <v>587</v>
      </c>
      <c r="E15" s="125">
        <v>1</v>
      </c>
      <c r="F15" s="2" t="s">
        <v>149</v>
      </c>
    </row>
    <row r="16" spans="1:6" s="1" customFormat="1" ht="14.55" customHeight="1" x14ac:dyDescent="0.2">
      <c r="A16" s="1" t="s">
        <v>69</v>
      </c>
      <c r="B16" s="125">
        <v>560</v>
      </c>
      <c r="C16" s="125"/>
      <c r="D16" s="125">
        <v>559</v>
      </c>
      <c r="E16" s="2" t="s">
        <v>149</v>
      </c>
      <c r="F16" s="125">
        <v>1</v>
      </c>
    </row>
    <row r="17" spans="1:6" s="1" customFormat="1" ht="14.55" customHeight="1" x14ac:dyDescent="0.2">
      <c r="A17" s="1" t="s">
        <v>68</v>
      </c>
      <c r="B17" s="125">
        <v>406</v>
      </c>
      <c r="C17" s="125"/>
      <c r="D17" s="125">
        <v>406</v>
      </c>
      <c r="E17" s="2" t="s">
        <v>149</v>
      </c>
      <c r="F17" s="2" t="s">
        <v>149</v>
      </c>
    </row>
    <row r="18" spans="1:6" s="1" customFormat="1" ht="14.55" customHeight="1" x14ac:dyDescent="0.2">
      <c r="A18" s="1" t="s">
        <v>64</v>
      </c>
      <c r="B18" s="125">
        <v>352</v>
      </c>
      <c r="C18" s="125"/>
      <c r="D18" s="125">
        <v>352</v>
      </c>
      <c r="E18" s="2" t="s">
        <v>149</v>
      </c>
      <c r="F18" s="2" t="s">
        <v>149</v>
      </c>
    </row>
    <row r="19" spans="1:6" s="1" customFormat="1" ht="14.55" customHeight="1" x14ac:dyDescent="0.2">
      <c r="A19" s="1" t="s">
        <v>66</v>
      </c>
      <c r="B19" s="125">
        <v>858</v>
      </c>
      <c r="C19" s="125"/>
      <c r="D19" s="125">
        <v>853</v>
      </c>
      <c r="E19" s="125">
        <v>3</v>
      </c>
      <c r="F19" s="125">
        <v>2</v>
      </c>
    </row>
    <row r="20" spans="1:6" s="1" customFormat="1" ht="14.55" customHeight="1" x14ac:dyDescent="0.2">
      <c r="A20" s="1" t="s">
        <v>65</v>
      </c>
      <c r="B20" s="125">
        <v>200</v>
      </c>
      <c r="C20" s="125"/>
      <c r="D20" s="125">
        <v>200</v>
      </c>
      <c r="E20" s="2" t="s">
        <v>149</v>
      </c>
      <c r="F20" s="2" t="s">
        <v>149</v>
      </c>
    </row>
    <row r="21" spans="1:6" s="1" customFormat="1" ht="14.55" customHeight="1" x14ac:dyDescent="0.2">
      <c r="A21" s="1" t="s">
        <v>67</v>
      </c>
      <c r="B21" s="125">
        <v>707</v>
      </c>
      <c r="C21" s="125"/>
      <c r="D21" s="125">
        <v>707</v>
      </c>
      <c r="E21" s="2" t="s">
        <v>149</v>
      </c>
      <c r="F21" s="2" t="s">
        <v>149</v>
      </c>
    </row>
    <row r="22" spans="1:6" s="1" customFormat="1" ht="4.5" customHeight="1" x14ac:dyDescent="0.2">
      <c r="B22" s="125"/>
      <c r="C22" s="125"/>
      <c r="D22" s="125"/>
      <c r="E22" s="2"/>
      <c r="F22" s="2"/>
    </row>
    <row r="23" spans="1:6" s="1" customFormat="1" ht="14.55" customHeight="1" x14ac:dyDescent="0.2">
      <c r="A23" s="235" t="s">
        <v>244</v>
      </c>
      <c r="B23" s="238" t="s">
        <v>269</v>
      </c>
      <c r="C23" s="238"/>
      <c r="D23" s="238" t="s">
        <v>269</v>
      </c>
      <c r="E23" s="238" t="s">
        <v>269</v>
      </c>
      <c r="F23" s="238" t="s">
        <v>269</v>
      </c>
    </row>
    <row r="24" spans="1:6" s="1" customFormat="1" ht="14.55" customHeight="1" x14ac:dyDescent="0.2">
      <c r="A24" s="1" t="s">
        <v>59</v>
      </c>
      <c r="B24" s="125" t="s">
        <v>269</v>
      </c>
      <c r="C24" s="125"/>
      <c r="D24" s="125" t="s">
        <v>269</v>
      </c>
      <c r="E24" s="2" t="s">
        <v>269</v>
      </c>
      <c r="F24" s="2" t="s">
        <v>269</v>
      </c>
    </row>
    <row r="25" spans="1:6" s="1" customFormat="1" ht="14.55" customHeight="1" x14ac:dyDescent="0.2">
      <c r="A25" s="1" t="s">
        <v>60</v>
      </c>
      <c r="B25" s="125" t="s">
        <v>269</v>
      </c>
      <c r="C25" s="125"/>
      <c r="D25" s="125" t="s">
        <v>269</v>
      </c>
      <c r="E25" s="2" t="s">
        <v>269</v>
      </c>
      <c r="F25" s="2" t="s">
        <v>269</v>
      </c>
    </row>
    <row r="26" spans="1:6" s="1" customFormat="1" ht="14.55" customHeight="1" x14ac:dyDescent="0.2">
      <c r="A26" s="1" t="s">
        <v>61</v>
      </c>
      <c r="B26" s="125" t="s">
        <v>269</v>
      </c>
      <c r="C26" s="125"/>
      <c r="D26" s="125" t="s">
        <v>269</v>
      </c>
      <c r="E26" s="2" t="s">
        <v>269</v>
      </c>
      <c r="F26" s="2" t="s">
        <v>269</v>
      </c>
    </row>
    <row r="27" spans="1:6" s="1" customFormat="1" ht="14.55" customHeight="1" x14ac:dyDescent="0.2">
      <c r="A27" s="1" t="s">
        <v>62</v>
      </c>
      <c r="B27" s="125" t="s">
        <v>269</v>
      </c>
      <c r="C27" s="125"/>
      <c r="D27" s="125" t="s">
        <v>269</v>
      </c>
      <c r="E27" s="2" t="s">
        <v>269</v>
      </c>
      <c r="F27" s="2" t="s">
        <v>269</v>
      </c>
    </row>
    <row r="28" spans="1:6" s="1" customFormat="1" ht="14.55" customHeight="1" x14ac:dyDescent="0.2">
      <c r="A28" s="1" t="s">
        <v>63</v>
      </c>
      <c r="B28" s="125" t="s">
        <v>269</v>
      </c>
      <c r="C28" s="125"/>
      <c r="D28" s="125" t="s">
        <v>269</v>
      </c>
      <c r="E28" s="2" t="s">
        <v>269</v>
      </c>
      <c r="F28" s="2" t="s">
        <v>269</v>
      </c>
    </row>
    <row r="29" spans="1:6" s="1" customFormat="1" ht="14.55" customHeight="1" x14ac:dyDescent="0.2">
      <c r="A29" s="1" t="s">
        <v>69</v>
      </c>
      <c r="B29" s="125" t="s">
        <v>269</v>
      </c>
      <c r="C29" s="125"/>
      <c r="D29" s="125" t="s">
        <v>269</v>
      </c>
      <c r="E29" s="2" t="s">
        <v>269</v>
      </c>
      <c r="F29" s="2" t="s">
        <v>269</v>
      </c>
    </row>
    <row r="30" spans="1:6" s="1" customFormat="1" ht="14.55" customHeight="1" x14ac:dyDescent="0.2">
      <c r="A30" s="1" t="s">
        <v>68</v>
      </c>
      <c r="B30" s="125" t="s">
        <v>269</v>
      </c>
      <c r="C30" s="125"/>
      <c r="D30" s="125" t="s">
        <v>269</v>
      </c>
      <c r="E30" s="2" t="s">
        <v>269</v>
      </c>
      <c r="F30" s="2" t="s">
        <v>269</v>
      </c>
    </row>
    <row r="31" spans="1:6" s="1" customFormat="1" ht="14.55" customHeight="1" x14ac:dyDescent="0.2">
      <c r="A31" s="1" t="s">
        <v>64</v>
      </c>
      <c r="B31" s="125" t="s">
        <v>269</v>
      </c>
      <c r="C31" s="125"/>
      <c r="D31" s="125" t="s">
        <v>269</v>
      </c>
      <c r="E31" s="2" t="s">
        <v>269</v>
      </c>
      <c r="F31" s="2" t="s">
        <v>269</v>
      </c>
    </row>
    <row r="32" spans="1:6" s="1" customFormat="1" ht="14.55" customHeight="1" x14ac:dyDescent="0.2">
      <c r="A32" s="1" t="s">
        <v>66</v>
      </c>
      <c r="B32" s="125" t="s">
        <v>269</v>
      </c>
      <c r="C32" s="125"/>
      <c r="D32" s="125" t="s">
        <v>269</v>
      </c>
      <c r="E32" s="2" t="s">
        <v>269</v>
      </c>
      <c r="F32" s="2" t="s">
        <v>269</v>
      </c>
    </row>
    <row r="33" spans="1:6" s="1" customFormat="1" ht="14.55" customHeight="1" x14ac:dyDescent="0.2">
      <c r="A33" s="1" t="s">
        <v>65</v>
      </c>
      <c r="B33" s="125" t="s">
        <v>269</v>
      </c>
      <c r="C33" s="125"/>
      <c r="D33" s="125" t="s">
        <v>269</v>
      </c>
      <c r="E33" s="2" t="s">
        <v>269</v>
      </c>
      <c r="F33" s="2" t="s">
        <v>269</v>
      </c>
    </row>
    <row r="34" spans="1:6" s="1" customFormat="1" ht="14.55" customHeight="1" x14ac:dyDescent="0.2">
      <c r="A34" s="1" t="s">
        <v>67</v>
      </c>
      <c r="B34" s="125" t="s">
        <v>269</v>
      </c>
      <c r="C34" s="125"/>
      <c r="D34" s="125" t="s">
        <v>269</v>
      </c>
      <c r="E34" s="2" t="s">
        <v>269</v>
      </c>
      <c r="F34" s="2" t="s">
        <v>269</v>
      </c>
    </row>
    <row r="35" spans="1:6" s="1" customFormat="1" ht="4.5" customHeight="1" x14ac:dyDescent="0.2">
      <c r="A35" s="194"/>
      <c r="B35" s="194"/>
      <c r="C35" s="194"/>
      <c r="D35" s="194"/>
      <c r="E35" s="194"/>
      <c r="F35" s="194"/>
    </row>
    <row r="36" spans="1:6" s="1" customFormat="1" ht="4.5" customHeight="1" x14ac:dyDescent="0.2">
      <c r="A36" s="57"/>
      <c r="B36" s="57"/>
      <c r="C36" s="57"/>
      <c r="D36" s="57"/>
      <c r="E36" s="57"/>
      <c r="F36" s="57"/>
    </row>
    <row r="37" spans="1:6" s="1" customFormat="1" ht="14.55" customHeight="1" x14ac:dyDescent="0.2">
      <c r="A37" s="57" t="s">
        <v>194</v>
      </c>
      <c r="B37" s="57"/>
      <c r="C37" s="57"/>
      <c r="D37" s="57"/>
      <c r="E37" s="57"/>
      <c r="F37" s="57"/>
    </row>
    <row r="38" spans="1:6" s="1" customFormat="1" ht="14.55" customHeight="1" x14ac:dyDescent="0.2">
      <c r="A38" s="57" t="s">
        <v>195</v>
      </c>
      <c r="B38" s="57"/>
      <c r="C38" s="57"/>
      <c r="D38" s="57"/>
      <c r="E38" s="57"/>
      <c r="F38" s="57"/>
    </row>
    <row r="39" spans="1:6" ht="14.55" customHeight="1" x14ac:dyDescent="0.2">
      <c r="A39" s="378" t="s">
        <v>70</v>
      </c>
      <c r="B39" s="378"/>
      <c r="C39" s="378"/>
      <c r="D39" s="378"/>
      <c r="E39" s="378"/>
    </row>
    <row r="40" spans="1:6" ht="13.5" customHeight="1" x14ac:dyDescent="0.2"/>
    <row r="41" spans="1:6" ht="13.5" customHeight="1" x14ac:dyDescent="0.2"/>
  </sheetData>
  <protectedRanges>
    <protectedRange sqref="D24:D34 B12:C23 D11:D22 B10:C10 E15 E12:E13 F14 E19:F19 F16" name="Rango2_1_2"/>
  </protectedRanges>
  <mergeCells count="4">
    <mergeCell ref="A39:E39"/>
    <mergeCell ref="D6:D8"/>
    <mergeCell ref="E6:E8"/>
    <mergeCell ref="F6:F8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A946-7AE7-443C-8416-E3CBEEA75C8D}">
  <sheetPr>
    <tabColor theme="5"/>
  </sheetPr>
  <dimension ref="A1:J47"/>
  <sheetViews>
    <sheetView showGridLines="0" view="pageBreakPreview" topLeftCell="A16" zoomScaleNormal="100" zoomScaleSheetLayoutView="100" workbookViewId="0">
      <selection activeCell="J36" sqref="J36"/>
    </sheetView>
  </sheetViews>
  <sheetFormatPr baseColWidth="10" defaultColWidth="11.44140625" defaultRowHeight="15" customHeight="1" x14ac:dyDescent="0.2"/>
  <cols>
    <col min="1" max="1" width="32.5546875" style="28" customWidth="1"/>
    <col min="2" max="2" width="8.21875" style="28" customWidth="1"/>
    <col min="3" max="3" width="9.88671875" style="28" customWidth="1"/>
    <col min="4" max="6" width="14.77734375" style="28" customWidth="1"/>
    <col min="7" max="16384" width="11.44140625" style="28"/>
  </cols>
  <sheetData>
    <row r="1" spans="1:6" s="1" customFormat="1" ht="15" customHeight="1" x14ac:dyDescent="0.2">
      <c r="A1" s="82" t="s">
        <v>247</v>
      </c>
      <c r="B1" s="120"/>
      <c r="C1" s="120"/>
      <c r="D1" s="120"/>
      <c r="E1" s="120"/>
      <c r="F1" s="120"/>
    </row>
    <row r="2" spans="1:6" s="1" customFormat="1" ht="15" customHeight="1" x14ac:dyDescent="0.2">
      <c r="A2" s="53"/>
      <c r="B2" s="53"/>
      <c r="C2" s="53"/>
      <c r="D2" s="53"/>
      <c r="E2" s="53"/>
      <c r="F2" s="53"/>
    </row>
    <row r="3" spans="1:6" s="1" customFormat="1" ht="15" customHeight="1" x14ac:dyDescent="0.2">
      <c r="C3" s="66"/>
      <c r="D3" s="66"/>
      <c r="E3" s="66"/>
      <c r="F3" s="4" t="s">
        <v>16</v>
      </c>
    </row>
    <row r="4" spans="1:6" s="1" customFormat="1" ht="5.0999999999999996" customHeight="1" x14ac:dyDescent="0.2">
      <c r="A4" s="192"/>
      <c r="B4" s="192"/>
      <c r="C4" s="192"/>
      <c r="D4" s="192"/>
      <c r="E4" s="192"/>
      <c r="F4" s="192"/>
    </row>
    <row r="5" spans="1:6" s="1" customFormat="1" ht="5.0999999999999996" customHeight="1" x14ac:dyDescent="0.2">
      <c r="A5" s="229"/>
      <c r="B5" s="229"/>
      <c r="C5" s="229"/>
      <c r="D5" s="229"/>
      <c r="E5" s="229"/>
      <c r="F5" s="229"/>
    </row>
    <row r="6" spans="1:6" ht="15" customHeight="1" x14ac:dyDescent="0.2">
      <c r="A6" s="235" t="s">
        <v>129</v>
      </c>
      <c r="B6" s="391"/>
      <c r="C6" s="387" t="s">
        <v>131</v>
      </c>
      <c r="D6" s="387"/>
      <c r="E6" s="387"/>
      <c r="F6" s="387"/>
    </row>
    <row r="7" spans="1:6" ht="15" customHeight="1" x14ac:dyDescent="0.2">
      <c r="A7" s="235" t="s">
        <v>130</v>
      </c>
      <c r="B7" s="391"/>
      <c r="C7" s="284" t="s">
        <v>2</v>
      </c>
      <c r="D7" s="284" t="s">
        <v>123</v>
      </c>
      <c r="E7" s="284" t="s">
        <v>124</v>
      </c>
      <c r="F7" s="284" t="s">
        <v>125</v>
      </c>
    </row>
    <row r="8" spans="1:6" ht="5.0999999999999996" customHeight="1" x14ac:dyDescent="0.2">
      <c r="A8" s="232"/>
      <c r="B8" s="234"/>
      <c r="C8" s="234"/>
      <c r="D8" s="264"/>
      <c r="E8" s="232"/>
      <c r="F8" s="232"/>
    </row>
    <row r="9" spans="1:6" ht="5.0999999999999996" customHeight="1" x14ac:dyDescent="0.2">
      <c r="A9" s="127"/>
      <c r="B9" s="38"/>
      <c r="C9" s="38"/>
      <c r="D9" s="165"/>
      <c r="E9" s="1"/>
      <c r="F9" s="1"/>
    </row>
    <row r="10" spans="1:6" ht="15" customHeight="1" x14ac:dyDescent="0.2">
      <c r="A10" s="235" t="s">
        <v>248</v>
      </c>
      <c r="B10" s="238"/>
      <c r="C10" s="236">
        <v>1931</v>
      </c>
      <c r="D10" s="236">
        <v>1400</v>
      </c>
      <c r="E10" s="236">
        <v>20</v>
      </c>
      <c r="F10" s="236">
        <v>511</v>
      </c>
    </row>
    <row r="11" spans="1:6" ht="15" customHeight="1" x14ac:dyDescent="0.2">
      <c r="A11" s="57" t="s">
        <v>126</v>
      </c>
      <c r="B11" s="58"/>
      <c r="C11" s="65">
        <v>1400</v>
      </c>
      <c r="D11" s="4">
        <v>1108</v>
      </c>
      <c r="E11" s="4">
        <v>6</v>
      </c>
      <c r="F11" s="4">
        <v>286</v>
      </c>
    </row>
    <row r="12" spans="1:6" ht="15" customHeight="1" x14ac:dyDescent="0.2">
      <c r="A12" s="57" t="s">
        <v>127</v>
      </c>
      <c r="B12" s="58"/>
      <c r="C12" s="65">
        <v>20</v>
      </c>
      <c r="D12" s="4">
        <v>12</v>
      </c>
      <c r="E12" s="4">
        <v>1</v>
      </c>
      <c r="F12" s="4">
        <v>7</v>
      </c>
    </row>
    <row r="13" spans="1:6" ht="15" customHeight="1" x14ac:dyDescent="0.2">
      <c r="A13" s="57" t="s">
        <v>128</v>
      </c>
      <c r="B13" s="58"/>
      <c r="C13" s="65">
        <v>511</v>
      </c>
      <c r="D13" s="4">
        <v>252</v>
      </c>
      <c r="E13" s="4">
        <v>2</v>
      </c>
      <c r="F13" s="4">
        <v>257</v>
      </c>
    </row>
    <row r="14" spans="1:6" ht="15" customHeight="1" x14ac:dyDescent="0.2">
      <c r="A14" s="235" t="s">
        <v>249</v>
      </c>
      <c r="B14" s="238"/>
      <c r="C14" s="236">
        <v>1931</v>
      </c>
      <c r="D14" s="236">
        <v>1400</v>
      </c>
      <c r="E14" s="236">
        <v>20</v>
      </c>
      <c r="F14" s="236">
        <v>511</v>
      </c>
    </row>
    <row r="15" spans="1:6" ht="15" customHeight="1" x14ac:dyDescent="0.2">
      <c r="A15" s="57" t="s">
        <v>126</v>
      </c>
      <c r="B15" s="58"/>
      <c r="C15" s="65">
        <v>1400</v>
      </c>
      <c r="D15" s="4">
        <v>1108</v>
      </c>
      <c r="E15" s="4">
        <v>6</v>
      </c>
      <c r="F15" s="4">
        <v>286</v>
      </c>
    </row>
    <row r="16" spans="1:6" ht="15" customHeight="1" x14ac:dyDescent="0.2">
      <c r="A16" s="57" t="s">
        <v>127</v>
      </c>
      <c r="B16" s="58"/>
      <c r="C16" s="65">
        <v>20</v>
      </c>
      <c r="D16" s="4">
        <v>12</v>
      </c>
      <c r="E16" s="4">
        <v>1</v>
      </c>
      <c r="F16" s="4">
        <v>7</v>
      </c>
    </row>
    <row r="17" spans="1:10" ht="15" customHeight="1" x14ac:dyDescent="0.2">
      <c r="A17" s="57" t="s">
        <v>128</v>
      </c>
      <c r="B17" s="58"/>
      <c r="C17" s="65">
        <v>511</v>
      </c>
      <c r="D17" s="4">
        <v>252</v>
      </c>
      <c r="E17" s="4">
        <v>2</v>
      </c>
      <c r="F17" s="4">
        <v>257</v>
      </c>
    </row>
    <row r="18" spans="1:10" ht="15" customHeight="1" x14ac:dyDescent="0.2">
      <c r="A18" s="235" t="s">
        <v>250</v>
      </c>
      <c r="B18" s="238"/>
      <c r="C18" s="236" t="s">
        <v>269</v>
      </c>
      <c r="D18" s="236" t="s">
        <v>269</v>
      </c>
      <c r="E18" s="236" t="s">
        <v>269</v>
      </c>
      <c r="F18" s="236" t="s">
        <v>269</v>
      </c>
    </row>
    <row r="19" spans="1:10" ht="15" customHeight="1" x14ac:dyDescent="0.2">
      <c r="A19" s="57" t="s">
        <v>126</v>
      </c>
      <c r="B19" s="58"/>
      <c r="C19" s="65" t="s">
        <v>269</v>
      </c>
      <c r="D19" s="65" t="s">
        <v>269</v>
      </c>
      <c r="E19" s="65" t="s">
        <v>269</v>
      </c>
      <c r="F19" s="65" t="s">
        <v>269</v>
      </c>
    </row>
    <row r="20" spans="1:10" ht="15" customHeight="1" x14ac:dyDescent="0.2">
      <c r="A20" s="57" t="s">
        <v>127</v>
      </c>
      <c r="B20" s="58"/>
      <c r="C20" s="65" t="s">
        <v>269</v>
      </c>
      <c r="D20" s="65" t="s">
        <v>269</v>
      </c>
      <c r="E20" s="65" t="s">
        <v>269</v>
      </c>
      <c r="F20" s="65" t="s">
        <v>269</v>
      </c>
    </row>
    <row r="21" spans="1:10" ht="15" customHeight="1" x14ac:dyDescent="0.2">
      <c r="A21" s="57" t="s">
        <v>128</v>
      </c>
      <c r="B21" s="58"/>
      <c r="C21" s="65" t="s">
        <v>269</v>
      </c>
      <c r="D21" s="65" t="s">
        <v>269</v>
      </c>
      <c r="E21" s="65" t="s">
        <v>269</v>
      </c>
      <c r="F21" s="65" t="s">
        <v>269</v>
      </c>
    </row>
    <row r="22" spans="1:10" s="1" customFormat="1" ht="5.0999999999999996" customHeight="1" x14ac:dyDescent="0.2">
      <c r="A22" s="194"/>
      <c r="B22" s="194"/>
      <c r="C22" s="194"/>
      <c r="D22" s="194"/>
      <c r="E22" s="194"/>
      <c r="F22" s="194"/>
    </row>
    <row r="23" spans="1:10" s="1" customFormat="1" ht="5.0999999999999996" customHeight="1" x14ac:dyDescent="0.2">
      <c r="A23" s="57"/>
      <c r="B23" s="57"/>
      <c r="C23" s="57"/>
      <c r="D23" s="57"/>
      <c r="E23" s="57"/>
      <c r="F23" s="57"/>
    </row>
    <row r="25" spans="1:10" ht="13.5" customHeight="1" x14ac:dyDescent="0.2"/>
    <row r="26" spans="1:10" ht="13.5" customHeight="1" x14ac:dyDescent="0.2">
      <c r="A26" s="82" t="s">
        <v>251</v>
      </c>
      <c r="B26" s="18"/>
      <c r="C26" s="18"/>
      <c r="D26" s="18"/>
      <c r="E26" s="18"/>
      <c r="F26" s="18"/>
      <c r="G26" s="18"/>
      <c r="H26" s="18"/>
      <c r="I26" s="18"/>
      <c r="J26" s="18"/>
    </row>
    <row r="27" spans="1:10" ht="15" customHeight="1" x14ac:dyDescent="0.2">
      <c r="A27" s="18"/>
      <c r="B27" s="18"/>
      <c r="C27" s="18"/>
      <c r="D27" s="18"/>
      <c r="E27" s="18"/>
      <c r="F27" s="4" t="s">
        <v>16</v>
      </c>
      <c r="G27" s="18"/>
      <c r="H27" s="18"/>
      <c r="I27" s="18"/>
      <c r="J27" s="18"/>
    </row>
    <row r="28" spans="1:10" ht="4.9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29" spans="1:10" ht="4.95" customHeight="1" x14ac:dyDescent="0.2">
      <c r="A29" s="319"/>
      <c r="B29" s="319"/>
      <c r="C29" s="319"/>
      <c r="D29" s="319"/>
      <c r="E29" s="349"/>
      <c r="F29" s="349"/>
      <c r="G29" s="319"/>
      <c r="H29" s="319"/>
      <c r="I29" s="319"/>
      <c r="J29" s="319"/>
    </row>
    <row r="30" spans="1:10" ht="15" customHeight="1" x14ac:dyDescent="0.2">
      <c r="A30" s="235" t="s">
        <v>163</v>
      </c>
      <c r="B30" s="404"/>
      <c r="C30" s="404"/>
      <c r="D30" s="423">
        <v>2021</v>
      </c>
      <c r="E30" s="423">
        <v>2022</v>
      </c>
      <c r="F30" s="423">
        <v>2023</v>
      </c>
      <c r="G30" s="382"/>
      <c r="H30" s="382"/>
    </row>
    <row r="31" spans="1:10" ht="4.95" customHeight="1" x14ac:dyDescent="0.2">
      <c r="A31" s="319"/>
      <c r="B31" s="319"/>
      <c r="C31" s="319"/>
      <c r="D31" s="319"/>
      <c r="E31" s="319"/>
      <c r="F31" s="319"/>
      <c r="G31" s="319"/>
      <c r="H31" s="319"/>
    </row>
    <row r="32" spans="1:10" ht="4.95" customHeight="1" x14ac:dyDescent="0.2">
      <c r="A32" s="18"/>
      <c r="B32" s="18"/>
      <c r="C32" s="18"/>
      <c r="D32" s="18"/>
      <c r="E32" s="18"/>
      <c r="F32" s="18"/>
      <c r="G32" s="18"/>
      <c r="H32" s="18"/>
    </row>
    <row r="33" spans="1:8" ht="15" customHeight="1" x14ac:dyDescent="0.2">
      <c r="A33" s="322" t="s">
        <v>58</v>
      </c>
      <c r="B33" s="323"/>
      <c r="C33" s="323"/>
      <c r="D33" s="316">
        <v>1053</v>
      </c>
      <c r="E33" s="316">
        <v>1577</v>
      </c>
      <c r="F33" s="316" t="s">
        <v>269</v>
      </c>
      <c r="G33" s="371"/>
      <c r="H33" s="372"/>
    </row>
    <row r="34" spans="1:8" ht="15" customHeight="1" x14ac:dyDescent="0.2">
      <c r="A34" s="28" t="s">
        <v>59</v>
      </c>
      <c r="B34" s="18"/>
      <c r="C34" s="18"/>
      <c r="D34" s="28">
        <v>63</v>
      </c>
      <c r="E34" s="28">
        <v>100</v>
      </c>
      <c r="F34" s="23" t="s">
        <v>269</v>
      </c>
      <c r="G34" s="18"/>
      <c r="H34" s="370"/>
    </row>
    <row r="35" spans="1:8" ht="15" customHeight="1" x14ac:dyDescent="0.2">
      <c r="A35" s="28" t="s">
        <v>60</v>
      </c>
      <c r="B35" s="18"/>
      <c r="C35" s="18"/>
      <c r="D35" s="28">
        <v>109</v>
      </c>
      <c r="E35" s="28">
        <v>133</v>
      </c>
      <c r="F35" s="23" t="s">
        <v>269</v>
      </c>
      <c r="G35" s="18"/>
      <c r="H35" s="370"/>
    </row>
    <row r="36" spans="1:8" ht="15" customHeight="1" x14ac:dyDescent="0.2">
      <c r="A36" s="28" t="s">
        <v>61</v>
      </c>
      <c r="B36" s="18"/>
      <c r="C36" s="18"/>
      <c r="D36" s="28">
        <v>58</v>
      </c>
      <c r="E36" s="28">
        <v>63</v>
      </c>
      <c r="F36" s="23" t="s">
        <v>269</v>
      </c>
      <c r="G36" s="18"/>
      <c r="H36" s="370"/>
    </row>
    <row r="37" spans="1:8" ht="15" customHeight="1" x14ac:dyDescent="0.2">
      <c r="A37" s="28" t="s">
        <v>62</v>
      </c>
      <c r="B37" s="18"/>
      <c r="C37" s="18"/>
      <c r="D37" s="28">
        <v>81</v>
      </c>
      <c r="E37" s="28">
        <v>128</v>
      </c>
      <c r="F37" s="23" t="s">
        <v>269</v>
      </c>
      <c r="G37" s="18"/>
      <c r="H37" s="370"/>
    </row>
    <row r="38" spans="1:8" ht="15" customHeight="1" x14ac:dyDescent="0.2">
      <c r="A38" s="28" t="s">
        <v>63</v>
      </c>
      <c r="B38" s="18"/>
      <c r="C38" s="18"/>
      <c r="D38" s="28">
        <v>126</v>
      </c>
      <c r="E38" s="28">
        <v>163</v>
      </c>
      <c r="F38" s="23" t="s">
        <v>269</v>
      </c>
      <c r="G38" s="18"/>
      <c r="H38" s="370"/>
    </row>
    <row r="39" spans="1:8" ht="15" customHeight="1" x14ac:dyDescent="0.2">
      <c r="A39" s="28" t="s">
        <v>69</v>
      </c>
      <c r="B39" s="18"/>
      <c r="C39" s="18"/>
      <c r="D39" s="28">
        <v>130</v>
      </c>
      <c r="E39" s="28">
        <v>172</v>
      </c>
      <c r="F39" s="23" t="s">
        <v>269</v>
      </c>
      <c r="G39" s="18"/>
      <c r="H39" s="370"/>
    </row>
    <row r="40" spans="1:8" ht="15" customHeight="1" x14ac:dyDescent="0.2">
      <c r="A40" s="28" t="s">
        <v>68</v>
      </c>
      <c r="B40" s="18"/>
      <c r="C40" s="18"/>
      <c r="D40" s="28">
        <v>66</v>
      </c>
      <c r="E40" s="28">
        <v>123</v>
      </c>
      <c r="F40" s="23" t="s">
        <v>269</v>
      </c>
      <c r="G40" s="18"/>
      <c r="H40" s="370"/>
    </row>
    <row r="41" spans="1:8" ht="15" customHeight="1" x14ac:dyDescent="0.2">
      <c r="A41" s="28" t="s">
        <v>64</v>
      </c>
      <c r="B41" s="18"/>
      <c r="C41" s="18"/>
      <c r="D41" s="28">
        <v>52</v>
      </c>
      <c r="E41" s="28">
        <v>118</v>
      </c>
      <c r="F41" s="23" t="s">
        <v>269</v>
      </c>
      <c r="G41" s="18"/>
      <c r="H41" s="370"/>
    </row>
    <row r="42" spans="1:8" ht="15" customHeight="1" x14ac:dyDescent="0.2">
      <c r="A42" s="28" t="s">
        <v>66</v>
      </c>
      <c r="B42" s="18"/>
      <c r="C42" s="18"/>
      <c r="D42" s="28">
        <v>178</v>
      </c>
      <c r="E42" s="28">
        <v>265</v>
      </c>
      <c r="F42" s="23" t="s">
        <v>269</v>
      </c>
      <c r="G42" s="18"/>
      <c r="H42" s="370"/>
    </row>
    <row r="43" spans="1:8" ht="15" customHeight="1" x14ac:dyDescent="0.2">
      <c r="A43" s="28" t="s">
        <v>65</v>
      </c>
      <c r="B43" s="18"/>
      <c r="C43" s="18"/>
      <c r="D43" s="28">
        <v>42</v>
      </c>
      <c r="E43" s="28">
        <v>68</v>
      </c>
      <c r="F43" s="23" t="s">
        <v>269</v>
      </c>
      <c r="G43" s="18"/>
      <c r="H43" s="370"/>
    </row>
    <row r="44" spans="1:8" ht="15" customHeight="1" x14ac:dyDescent="0.2">
      <c r="A44" s="28" t="s">
        <v>67</v>
      </c>
      <c r="B44" s="18"/>
      <c r="C44" s="18"/>
      <c r="D44" s="28">
        <v>148</v>
      </c>
      <c r="E44" s="28">
        <v>244</v>
      </c>
      <c r="F44" s="23" t="s">
        <v>269</v>
      </c>
      <c r="G44" s="18"/>
      <c r="H44" s="370"/>
    </row>
    <row r="45" spans="1:8" ht="4.95" customHeight="1" x14ac:dyDescent="0.2">
      <c r="A45" s="320"/>
      <c r="B45" s="320"/>
      <c r="C45" s="320"/>
      <c r="D45" s="320"/>
      <c r="E45" s="320"/>
      <c r="F45" s="320"/>
      <c r="G45" s="18"/>
      <c r="H45" s="18"/>
    </row>
    <row r="46" spans="1:8" ht="4.95" customHeight="1" x14ac:dyDescent="0.2">
      <c r="A46" s="18"/>
      <c r="B46" s="18"/>
      <c r="C46" s="18"/>
      <c r="D46" s="18"/>
      <c r="E46" s="18"/>
      <c r="F46" s="18"/>
      <c r="G46" s="18"/>
      <c r="H46" s="18"/>
    </row>
    <row r="47" spans="1:8" ht="15" customHeight="1" x14ac:dyDescent="0.2">
      <c r="A47" s="378" t="s">
        <v>70</v>
      </c>
      <c r="B47" s="378"/>
      <c r="C47" s="378"/>
      <c r="D47" s="378"/>
      <c r="E47" s="378"/>
    </row>
  </sheetData>
  <protectedRanges>
    <protectedRange sqref="B11:B13 B15:B17 B19:B21" name="Rango1_1"/>
  </protectedRanges>
  <mergeCells count="3">
    <mergeCell ref="A47:E47"/>
    <mergeCell ref="C6:F6"/>
    <mergeCell ref="G30:H30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5"/>
  </sheetPr>
  <dimension ref="A1:J45"/>
  <sheetViews>
    <sheetView showGridLines="0" tabSelected="1" view="pageBreakPreview" topLeftCell="A13" zoomScaleNormal="100" zoomScaleSheetLayoutView="100" workbookViewId="0">
      <selection activeCell="L13" sqref="L13"/>
    </sheetView>
  </sheetViews>
  <sheetFormatPr baseColWidth="10" defaultColWidth="11.44140625" defaultRowHeight="15" customHeight="1" x14ac:dyDescent="0.2"/>
  <cols>
    <col min="1" max="1" width="28.109375" style="18" customWidth="1"/>
    <col min="2" max="2" width="7.109375" style="18" customWidth="1"/>
    <col min="3" max="10" width="7.44140625" style="18" customWidth="1"/>
    <col min="11" max="16384" width="11.44140625" style="18"/>
  </cols>
  <sheetData>
    <row r="1" spans="1:10" s="27" customFormat="1" ht="15" customHeight="1" x14ac:dyDescent="0.2">
      <c r="A1" s="82" t="s">
        <v>252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27" customFormat="1" ht="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s="27" customFormat="1" ht="15" customHeight="1" x14ac:dyDescent="0.2">
      <c r="A3" s="54"/>
      <c r="B3" s="54"/>
      <c r="C3" s="54"/>
      <c r="D3" s="54"/>
      <c r="E3" s="55"/>
      <c r="F3" s="55"/>
      <c r="G3" s="55"/>
      <c r="H3" s="55"/>
      <c r="I3" s="54"/>
      <c r="J3" s="56" t="s">
        <v>16</v>
      </c>
    </row>
    <row r="4" spans="1:10" s="27" customFormat="1" ht="4.95" customHeight="1" x14ac:dyDescent="0.2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0" s="27" customFormat="1" ht="4.95" customHeight="1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</row>
    <row r="6" spans="1:10" s="28" customFormat="1" ht="15" customHeight="1" x14ac:dyDescent="0.2">
      <c r="A6" s="286" t="s">
        <v>45</v>
      </c>
      <c r="B6" s="286"/>
      <c r="C6" s="361"/>
      <c r="D6" s="361"/>
      <c r="E6" s="391">
        <v>2016</v>
      </c>
      <c r="F6" s="391">
        <v>2017</v>
      </c>
      <c r="G6" s="391">
        <v>2018</v>
      </c>
      <c r="H6" s="391">
        <v>2019</v>
      </c>
      <c r="I6" s="391">
        <v>2020</v>
      </c>
      <c r="J6" s="391">
        <v>2021</v>
      </c>
    </row>
    <row r="7" spans="1:10" s="28" customFormat="1" ht="4.95" customHeight="1" x14ac:dyDescent="0.2">
      <c r="A7" s="427"/>
      <c r="B7" s="427"/>
      <c r="C7" s="361"/>
      <c r="D7" s="361"/>
      <c r="E7" s="234"/>
      <c r="F7" s="234"/>
      <c r="G7" s="264"/>
      <c r="H7" s="232"/>
      <c r="I7" s="232"/>
      <c r="J7" s="232"/>
    </row>
    <row r="8" spans="1:10" s="28" customFormat="1" ht="4.95" customHeight="1" x14ac:dyDescent="0.2">
      <c r="A8" s="127"/>
      <c r="B8" s="127"/>
      <c r="E8" s="38"/>
      <c r="F8" s="38"/>
      <c r="G8" s="165"/>
      <c r="H8" s="1"/>
      <c r="I8" s="1"/>
      <c r="J8" s="1"/>
    </row>
    <row r="9" spans="1:10" s="60" customFormat="1" ht="15" customHeight="1" x14ac:dyDescent="0.2">
      <c r="A9" s="324" t="s">
        <v>2</v>
      </c>
      <c r="B9" s="428"/>
      <c r="C9" s="429"/>
      <c r="D9" s="429"/>
      <c r="E9" s="316">
        <v>1657</v>
      </c>
      <c r="F9" s="316">
        <v>1502</v>
      </c>
      <c r="G9" s="316">
        <v>1548</v>
      </c>
      <c r="H9" s="316">
        <v>1652</v>
      </c>
      <c r="I9" s="316">
        <v>1110</v>
      </c>
      <c r="J9" s="316">
        <v>1053</v>
      </c>
    </row>
    <row r="10" spans="1:10" s="28" customFormat="1" ht="15" customHeight="1" x14ac:dyDescent="0.2">
      <c r="A10" s="24" t="s">
        <v>47</v>
      </c>
      <c r="B10" s="25"/>
      <c r="E10" s="4">
        <v>129</v>
      </c>
      <c r="F10" s="4">
        <v>109</v>
      </c>
      <c r="G10" s="4">
        <v>95</v>
      </c>
      <c r="H10" s="4">
        <v>109</v>
      </c>
      <c r="I10" s="4">
        <v>40</v>
      </c>
      <c r="J10" s="30">
        <v>37</v>
      </c>
    </row>
    <row r="11" spans="1:10" s="28" customFormat="1" ht="15" customHeight="1" x14ac:dyDescent="0.2">
      <c r="A11" s="24" t="s">
        <v>48</v>
      </c>
      <c r="B11" s="25"/>
      <c r="E11" s="4">
        <v>147</v>
      </c>
      <c r="F11" s="4">
        <v>146</v>
      </c>
      <c r="G11" s="4">
        <v>149</v>
      </c>
      <c r="H11" s="4">
        <v>148</v>
      </c>
      <c r="I11" s="4">
        <v>111</v>
      </c>
      <c r="J11" s="30">
        <v>83</v>
      </c>
    </row>
    <row r="12" spans="1:10" s="28" customFormat="1" ht="15" customHeight="1" x14ac:dyDescent="0.2">
      <c r="A12" s="24" t="s">
        <v>49</v>
      </c>
      <c r="B12" s="25"/>
      <c r="E12" s="4">
        <v>142</v>
      </c>
      <c r="F12" s="4">
        <v>112</v>
      </c>
      <c r="G12" s="4">
        <v>125</v>
      </c>
      <c r="H12" s="4">
        <v>142</v>
      </c>
      <c r="I12" s="4">
        <v>119</v>
      </c>
      <c r="J12" s="30">
        <v>107</v>
      </c>
    </row>
    <row r="13" spans="1:10" s="28" customFormat="1" ht="15" customHeight="1" x14ac:dyDescent="0.2">
      <c r="A13" s="24" t="s">
        <v>50</v>
      </c>
      <c r="B13" s="110"/>
      <c r="E13" s="4">
        <v>308</v>
      </c>
      <c r="F13" s="4">
        <v>273</v>
      </c>
      <c r="G13" s="4">
        <v>311</v>
      </c>
      <c r="H13" s="4">
        <v>335</v>
      </c>
      <c r="I13" s="4">
        <v>234</v>
      </c>
      <c r="J13" s="30">
        <v>223</v>
      </c>
    </row>
    <row r="14" spans="1:10" s="28" customFormat="1" ht="15" customHeight="1" x14ac:dyDescent="0.2">
      <c r="A14" s="24" t="s">
        <v>51</v>
      </c>
      <c r="B14" s="25"/>
      <c r="E14" s="4">
        <v>253</v>
      </c>
      <c r="F14" s="4">
        <v>223</v>
      </c>
      <c r="G14" s="4">
        <v>231</v>
      </c>
      <c r="H14" s="4">
        <v>253</v>
      </c>
      <c r="I14" s="4">
        <v>202</v>
      </c>
      <c r="J14" s="30">
        <v>194</v>
      </c>
    </row>
    <row r="15" spans="1:10" s="28" customFormat="1" ht="15" customHeight="1" x14ac:dyDescent="0.2">
      <c r="A15" s="24" t="s">
        <v>52</v>
      </c>
      <c r="B15" s="25"/>
      <c r="E15" s="4">
        <v>174</v>
      </c>
      <c r="F15" s="4">
        <v>158</v>
      </c>
      <c r="G15" s="4">
        <v>160</v>
      </c>
      <c r="H15" s="4">
        <v>180</v>
      </c>
      <c r="I15" s="4">
        <v>118</v>
      </c>
      <c r="J15" s="30">
        <v>130</v>
      </c>
    </row>
    <row r="16" spans="1:10" s="28" customFormat="1" ht="15" customHeight="1" x14ac:dyDescent="0.2">
      <c r="A16" s="24" t="s">
        <v>53</v>
      </c>
      <c r="B16" s="25"/>
      <c r="E16" s="4">
        <v>504</v>
      </c>
      <c r="F16" s="4">
        <v>481</v>
      </c>
      <c r="G16" s="4">
        <v>477</v>
      </c>
      <c r="H16" s="4">
        <v>484</v>
      </c>
      <c r="I16" s="4">
        <v>286</v>
      </c>
      <c r="J16" s="30">
        <v>279</v>
      </c>
    </row>
    <row r="17" spans="1:10" s="28" customFormat="1" ht="15" customHeight="1" x14ac:dyDescent="0.2">
      <c r="A17" s="24" t="s">
        <v>46</v>
      </c>
      <c r="B17" s="110"/>
      <c r="E17" s="4" t="s">
        <v>149</v>
      </c>
      <c r="F17" s="4" t="s">
        <v>149</v>
      </c>
      <c r="G17" s="4" t="s">
        <v>149</v>
      </c>
      <c r="H17" s="4">
        <v>1</v>
      </c>
      <c r="I17" s="4" t="s">
        <v>153</v>
      </c>
      <c r="J17" s="30" t="s">
        <v>149</v>
      </c>
    </row>
    <row r="18" spans="1:10" s="27" customFormat="1" ht="4.95" customHeight="1" x14ac:dyDescent="0.2">
      <c r="A18" s="194"/>
      <c r="B18" s="194"/>
      <c r="C18" s="194"/>
      <c r="D18" s="194"/>
      <c r="E18" s="194"/>
      <c r="F18" s="194"/>
      <c r="G18" s="194"/>
      <c r="H18" s="194"/>
      <c r="I18" s="194"/>
      <c r="J18" s="194"/>
    </row>
    <row r="19" spans="1:10" s="27" customFormat="1" ht="4.9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</row>
    <row r="22" spans="1:10" ht="15" customHeight="1" x14ac:dyDescent="0.2">
      <c r="A22" s="291" t="s">
        <v>253</v>
      </c>
    </row>
    <row r="23" spans="1:10" ht="1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4.95" customHeight="1" x14ac:dyDescent="0.2">
      <c r="A24" s="193"/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ht="4.95" customHeight="1" x14ac:dyDescent="0.2">
      <c r="A25" s="228"/>
      <c r="B25" s="228"/>
      <c r="C25" s="228"/>
      <c r="D25" s="228"/>
      <c r="E25" s="228"/>
      <c r="F25" s="228"/>
      <c r="G25" s="260"/>
      <c r="H25" s="260"/>
      <c r="I25" s="260"/>
      <c r="J25" s="260"/>
    </row>
    <row r="26" spans="1:10" ht="15" customHeight="1" x14ac:dyDescent="0.2">
      <c r="A26" s="424"/>
      <c r="B26" s="424"/>
      <c r="C26" s="406"/>
      <c r="D26" s="406"/>
      <c r="E26" s="406" t="s">
        <v>135</v>
      </c>
      <c r="F26" s="406"/>
      <c r="G26" s="406" t="s">
        <v>135</v>
      </c>
      <c r="H26" s="406"/>
      <c r="I26" s="424"/>
      <c r="J26" s="424"/>
    </row>
    <row r="27" spans="1:10" ht="15" customHeight="1" x14ac:dyDescent="0.2">
      <c r="A27" s="424"/>
      <c r="B27" s="424"/>
      <c r="C27" s="406" t="s">
        <v>135</v>
      </c>
      <c r="D27" s="406"/>
      <c r="E27" s="406" t="s">
        <v>136</v>
      </c>
      <c r="F27" s="406"/>
      <c r="G27" s="406" t="s">
        <v>136</v>
      </c>
      <c r="H27" s="406"/>
      <c r="I27" s="424"/>
      <c r="J27" s="424"/>
    </row>
    <row r="28" spans="1:10" ht="15" customHeight="1" x14ac:dyDescent="0.2">
      <c r="A28" s="424"/>
      <c r="B28" s="424"/>
      <c r="C28" s="406" t="s">
        <v>136</v>
      </c>
      <c r="D28" s="406"/>
      <c r="E28" s="406" t="s">
        <v>137</v>
      </c>
      <c r="F28" s="406"/>
      <c r="G28" s="406" t="s">
        <v>137</v>
      </c>
      <c r="H28" s="406"/>
      <c r="I28" s="424"/>
      <c r="J28" s="424"/>
    </row>
    <row r="29" spans="1:10" ht="15" customHeight="1" x14ac:dyDescent="0.2">
      <c r="A29" s="424"/>
      <c r="B29" s="424"/>
      <c r="C29" s="406" t="s">
        <v>138</v>
      </c>
      <c r="D29" s="406"/>
      <c r="E29" s="406" t="s">
        <v>139</v>
      </c>
      <c r="F29" s="406"/>
      <c r="G29" s="406" t="s">
        <v>139</v>
      </c>
      <c r="H29" s="406"/>
      <c r="I29" s="406" t="s">
        <v>134</v>
      </c>
      <c r="J29" s="406"/>
    </row>
    <row r="30" spans="1:10" ht="15" customHeight="1" x14ac:dyDescent="0.2">
      <c r="A30" s="424"/>
      <c r="B30" s="424"/>
      <c r="C30" s="406" t="s">
        <v>140</v>
      </c>
      <c r="D30" s="406"/>
      <c r="E30" s="406" t="s">
        <v>141</v>
      </c>
      <c r="F30" s="406"/>
      <c r="G30" s="406" t="s">
        <v>142</v>
      </c>
      <c r="H30" s="406"/>
      <c r="I30" s="406" t="s">
        <v>133</v>
      </c>
      <c r="J30" s="406"/>
    </row>
    <row r="31" spans="1:10" ht="15" customHeight="1" x14ac:dyDescent="0.2">
      <c r="A31" s="265" t="s">
        <v>17</v>
      </c>
      <c r="B31" s="424"/>
      <c r="C31" s="406" t="s">
        <v>167</v>
      </c>
      <c r="D31" s="406"/>
      <c r="E31" s="406" t="s">
        <v>57</v>
      </c>
      <c r="F31" s="406"/>
      <c r="G31" s="406" t="s">
        <v>57</v>
      </c>
      <c r="H31" s="406"/>
      <c r="I31" s="406" t="s">
        <v>57</v>
      </c>
      <c r="J31" s="406"/>
    </row>
    <row r="32" spans="1:10" ht="4.95" customHeight="1" x14ac:dyDescent="0.2">
      <c r="A32" s="232"/>
      <c r="B32" s="232"/>
      <c r="C32" s="232"/>
      <c r="D32" s="232"/>
      <c r="E32" s="232"/>
      <c r="F32" s="232"/>
      <c r="G32" s="232"/>
      <c r="H32" s="232"/>
      <c r="I32" s="232"/>
      <c r="J32" s="232"/>
    </row>
    <row r="33" spans="1:10" ht="4.95" customHeight="1" x14ac:dyDescent="0.2">
      <c r="A33" s="1"/>
      <c r="B33" s="1"/>
      <c r="C33" s="1"/>
      <c r="D33" s="1"/>
      <c r="E33" s="1"/>
      <c r="F33" s="1"/>
      <c r="G33" s="27"/>
      <c r="H33" s="27"/>
      <c r="I33" s="27"/>
      <c r="J33" s="27"/>
    </row>
    <row r="34" spans="1:10" ht="15" customHeight="1" x14ac:dyDescent="0.2">
      <c r="A34" s="127">
        <v>2015</v>
      </c>
      <c r="B34" s="127"/>
      <c r="D34" s="132">
        <v>17.2</v>
      </c>
      <c r="F34" s="4">
        <v>1011</v>
      </c>
      <c r="H34" s="4">
        <v>260</v>
      </c>
      <c r="J34" s="4">
        <v>518</v>
      </c>
    </row>
    <row r="35" spans="1:10" ht="15" customHeight="1" x14ac:dyDescent="0.2">
      <c r="A35" s="127">
        <v>2016</v>
      </c>
      <c r="B35" s="127"/>
      <c r="D35" s="132">
        <v>17.399999999999999</v>
      </c>
      <c r="F35" s="4">
        <v>1044</v>
      </c>
      <c r="H35" s="4">
        <v>265</v>
      </c>
      <c r="J35" s="4">
        <v>518</v>
      </c>
    </row>
    <row r="36" spans="1:10" ht="15" customHeight="1" x14ac:dyDescent="0.2">
      <c r="A36" s="127">
        <v>2017</v>
      </c>
      <c r="B36" s="127"/>
      <c r="D36" s="132">
        <v>17.7</v>
      </c>
      <c r="F36" s="4">
        <v>1074</v>
      </c>
      <c r="H36" s="4">
        <v>269</v>
      </c>
      <c r="J36" s="4">
        <v>520</v>
      </c>
    </row>
    <row r="37" spans="1:10" ht="15" customHeight="1" x14ac:dyDescent="0.2">
      <c r="A37" s="127">
        <v>2018</v>
      </c>
      <c r="B37" s="127"/>
      <c r="D37" s="132">
        <v>18</v>
      </c>
      <c r="F37" s="4">
        <v>1091</v>
      </c>
      <c r="H37" s="4">
        <v>276</v>
      </c>
      <c r="J37" s="4">
        <v>529</v>
      </c>
    </row>
    <row r="38" spans="1:10" ht="15" customHeight="1" x14ac:dyDescent="0.2">
      <c r="A38" s="127">
        <v>2019</v>
      </c>
      <c r="B38" s="127"/>
      <c r="D38" s="132">
        <v>18.399999999999999</v>
      </c>
      <c r="F38" s="4">
        <v>1116</v>
      </c>
      <c r="H38" s="4">
        <v>284</v>
      </c>
      <c r="J38" s="4">
        <v>538</v>
      </c>
    </row>
    <row r="39" spans="1:10" ht="15" customHeight="1" x14ac:dyDescent="0.2">
      <c r="A39" s="127">
        <v>2020</v>
      </c>
      <c r="B39" s="127"/>
      <c r="D39" s="132">
        <v>19</v>
      </c>
      <c r="F39" s="4">
        <v>1153</v>
      </c>
      <c r="H39" s="4">
        <v>294</v>
      </c>
      <c r="J39" s="4">
        <v>550</v>
      </c>
    </row>
    <row r="40" spans="1:10" ht="15" customHeight="1" x14ac:dyDescent="0.2">
      <c r="A40" s="127">
        <v>2021</v>
      </c>
      <c r="B40" s="127"/>
      <c r="D40" s="132">
        <v>19.399999999999999</v>
      </c>
      <c r="F40" s="4">
        <v>1162</v>
      </c>
      <c r="H40" s="4">
        <v>304</v>
      </c>
      <c r="J40" s="4">
        <v>565</v>
      </c>
    </row>
    <row r="41" spans="1:10" ht="15" customHeight="1" x14ac:dyDescent="0.2">
      <c r="A41" s="127">
        <v>2022</v>
      </c>
      <c r="B41" s="127"/>
      <c r="D41" s="132">
        <v>20.9</v>
      </c>
      <c r="F41" s="4">
        <v>1237</v>
      </c>
      <c r="H41" s="4">
        <v>335</v>
      </c>
      <c r="J41" s="4">
        <v>606</v>
      </c>
    </row>
    <row r="42" spans="1:10" ht="15" customHeight="1" x14ac:dyDescent="0.2">
      <c r="A42" s="294">
        <v>2023</v>
      </c>
      <c r="B42" s="294"/>
      <c r="C42" s="311"/>
      <c r="D42" s="306">
        <v>22</v>
      </c>
      <c r="E42" s="306"/>
      <c r="F42" s="297">
        <v>1292</v>
      </c>
      <c r="G42" s="313"/>
      <c r="H42" s="313">
        <v>360</v>
      </c>
      <c r="I42" s="313"/>
      <c r="J42" s="313">
        <v>638</v>
      </c>
    </row>
    <row r="43" spans="1:10" ht="4.95" customHeight="1" x14ac:dyDescent="0.2">
      <c r="A43" s="193"/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0" ht="4.95" customHeight="1" x14ac:dyDescent="0.2">
      <c r="A44" s="1"/>
      <c r="B44" s="1"/>
      <c r="C44" s="1"/>
      <c r="D44" s="1"/>
      <c r="E44" s="1"/>
      <c r="F44" s="1"/>
    </row>
    <row r="45" spans="1:10" ht="15" customHeight="1" x14ac:dyDescent="0.2">
      <c r="A45" s="378" t="s">
        <v>70</v>
      </c>
      <c r="B45" s="378"/>
      <c r="C45" s="378"/>
      <c r="D45" s="378"/>
      <c r="E45" s="378"/>
      <c r="F45" s="378"/>
      <c r="G45" s="378"/>
    </row>
  </sheetData>
  <protectedRanges>
    <protectedRange sqref="E10:E17" name="Rango1_1"/>
    <protectedRange sqref="D34:D40" name="Rango3"/>
    <protectedRange sqref="D41:D42" name="Rango3_1"/>
  </protectedRanges>
  <mergeCells count="22">
    <mergeCell ref="I29:J29"/>
    <mergeCell ref="I30:J30"/>
    <mergeCell ref="A45:G45"/>
    <mergeCell ref="I31:J31"/>
    <mergeCell ref="G26:H26"/>
    <mergeCell ref="G27:H27"/>
    <mergeCell ref="G28:H28"/>
    <mergeCell ref="G29:H29"/>
    <mergeCell ref="C26:D26"/>
    <mergeCell ref="C30:D30"/>
    <mergeCell ref="C31:D31"/>
    <mergeCell ref="G30:H30"/>
    <mergeCell ref="G31:H31"/>
    <mergeCell ref="E31:F31"/>
    <mergeCell ref="E29:F29"/>
    <mergeCell ref="E30:F30"/>
    <mergeCell ref="C29:D29"/>
    <mergeCell ref="C27:D27"/>
    <mergeCell ref="E26:F26"/>
    <mergeCell ref="E27:F27"/>
    <mergeCell ref="E28:F28"/>
    <mergeCell ref="C28:D28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5"/>
  </sheetPr>
  <dimension ref="A1:G69"/>
  <sheetViews>
    <sheetView view="pageBreakPreview" topLeftCell="A37" zoomScaleNormal="100" zoomScaleSheetLayoutView="100" workbookViewId="0">
      <selection activeCell="A5" sqref="A5:F10"/>
    </sheetView>
  </sheetViews>
  <sheetFormatPr baseColWidth="10" defaultColWidth="9" defaultRowHeight="15" customHeight="1" x14ac:dyDescent="0.2"/>
  <cols>
    <col min="1" max="1" width="23.88671875" style="27" customWidth="1"/>
    <col min="2" max="2" width="9.44140625" style="27" customWidth="1"/>
    <col min="3" max="6" width="15.33203125" style="27" customWidth="1"/>
    <col min="7" max="16384" width="9" style="27"/>
  </cols>
  <sheetData>
    <row r="1" spans="1:6" s="36" customFormat="1" ht="13.95" customHeight="1" x14ac:dyDescent="0.2">
      <c r="A1" s="291" t="s">
        <v>254</v>
      </c>
      <c r="B1" s="35"/>
    </row>
    <row r="2" spans="1:6" s="36" customFormat="1" ht="13.95" customHeight="1" x14ac:dyDescent="0.2">
      <c r="A2" s="35"/>
      <c r="B2" s="35"/>
    </row>
    <row r="3" spans="1:6" s="37" customFormat="1" ht="4.05" customHeight="1" x14ac:dyDescent="0.2">
      <c r="A3" s="193"/>
      <c r="B3" s="193"/>
      <c r="C3" s="193"/>
      <c r="D3" s="193"/>
      <c r="E3" s="193"/>
      <c r="F3" s="193"/>
    </row>
    <row r="4" spans="1:6" s="37" customFormat="1" ht="4.05" customHeight="1" x14ac:dyDescent="0.2">
      <c r="A4" s="228"/>
      <c r="B4" s="228"/>
      <c r="C4" s="228"/>
      <c r="D4" s="228"/>
      <c r="E4" s="228"/>
      <c r="F4" s="228"/>
    </row>
    <row r="5" spans="1:6" s="37" customFormat="1" ht="13.95" customHeight="1" x14ac:dyDescent="0.2">
      <c r="A5" s="265"/>
      <c r="B5" s="265"/>
      <c r="C5" s="284"/>
      <c r="D5" s="284" t="s">
        <v>135</v>
      </c>
      <c r="E5" s="284" t="s">
        <v>135</v>
      </c>
      <c r="F5" s="393"/>
    </row>
    <row r="6" spans="1:6" s="37" customFormat="1" ht="13.95" customHeight="1" x14ac:dyDescent="0.2">
      <c r="A6" s="265"/>
      <c r="B6" s="265"/>
      <c r="C6" s="284" t="s">
        <v>135</v>
      </c>
      <c r="D6" s="284" t="s">
        <v>136</v>
      </c>
      <c r="E6" s="284" t="s">
        <v>136</v>
      </c>
      <c r="F6" s="393"/>
    </row>
    <row r="7" spans="1:6" s="37" customFormat="1" ht="13.95" customHeight="1" x14ac:dyDescent="0.2">
      <c r="A7" s="265"/>
      <c r="B7" s="265"/>
      <c r="C7" s="284" t="s">
        <v>136</v>
      </c>
      <c r="D7" s="284" t="s">
        <v>137</v>
      </c>
      <c r="E7" s="284" t="s">
        <v>137</v>
      </c>
      <c r="F7" s="393"/>
    </row>
    <row r="8" spans="1:6" s="37" customFormat="1" ht="13.95" customHeight="1" x14ac:dyDescent="0.2">
      <c r="A8" s="265"/>
      <c r="B8" s="265"/>
      <c r="C8" s="284" t="s">
        <v>138</v>
      </c>
      <c r="D8" s="284" t="s">
        <v>139</v>
      </c>
      <c r="E8" s="284" t="s">
        <v>139</v>
      </c>
      <c r="F8" s="284" t="s">
        <v>134</v>
      </c>
    </row>
    <row r="9" spans="1:6" s="37" customFormat="1" ht="13.95" customHeight="1" x14ac:dyDescent="0.2">
      <c r="A9" s="265"/>
      <c r="B9" s="265"/>
      <c r="C9" s="284" t="s">
        <v>140</v>
      </c>
      <c r="D9" s="284" t="s">
        <v>141</v>
      </c>
      <c r="E9" s="284" t="s">
        <v>142</v>
      </c>
      <c r="F9" s="284" t="s">
        <v>133</v>
      </c>
    </row>
    <row r="10" spans="1:6" s="37" customFormat="1" ht="13.95" customHeight="1" x14ac:dyDescent="0.2">
      <c r="A10" s="265" t="s">
        <v>163</v>
      </c>
      <c r="B10" s="265"/>
      <c r="C10" s="284" t="s">
        <v>167</v>
      </c>
      <c r="D10" s="284" t="s">
        <v>57</v>
      </c>
      <c r="E10" s="284" t="s">
        <v>57</v>
      </c>
      <c r="F10" s="284" t="s">
        <v>57</v>
      </c>
    </row>
    <row r="11" spans="1:6" s="37" customFormat="1" ht="4.05" customHeight="1" x14ac:dyDescent="0.2">
      <c r="A11" s="232"/>
      <c r="B11" s="232"/>
      <c r="C11" s="232"/>
      <c r="D11" s="232"/>
      <c r="E11" s="232"/>
      <c r="F11" s="232"/>
    </row>
    <row r="12" spans="1:6" s="37" customFormat="1" ht="4.05" customHeight="1" x14ac:dyDescent="0.2">
      <c r="A12" s="1"/>
      <c r="B12" s="1"/>
      <c r="C12" s="38"/>
      <c r="D12" s="38"/>
      <c r="E12" s="38"/>
      <c r="F12" s="38"/>
    </row>
    <row r="13" spans="1:6" s="18" customFormat="1" ht="13.95" customHeight="1" x14ac:dyDescent="0.2">
      <c r="A13" s="235" t="s">
        <v>242</v>
      </c>
      <c r="B13" s="235"/>
      <c r="C13" s="271">
        <v>19.399999999999999</v>
      </c>
      <c r="D13" s="236">
        <v>1162</v>
      </c>
      <c r="E13" s="236">
        <v>304</v>
      </c>
      <c r="F13" s="236">
        <v>565</v>
      </c>
    </row>
    <row r="14" spans="1:6" s="18" customFormat="1" ht="13.95" customHeight="1" x14ac:dyDescent="0.2">
      <c r="A14" s="1" t="s">
        <v>59</v>
      </c>
      <c r="B14" s="1"/>
      <c r="C14" s="140">
        <v>19.7</v>
      </c>
      <c r="D14" s="4">
        <v>1189</v>
      </c>
      <c r="E14" s="4">
        <v>308</v>
      </c>
      <c r="F14" s="4">
        <v>567</v>
      </c>
    </row>
    <row r="15" spans="1:6" s="18" customFormat="1" ht="13.95" customHeight="1" x14ac:dyDescent="0.2">
      <c r="A15" s="1" t="s">
        <v>60</v>
      </c>
      <c r="B15" s="1"/>
      <c r="C15" s="140">
        <v>18.8</v>
      </c>
      <c r="D15" s="4">
        <v>1127</v>
      </c>
      <c r="E15" s="4">
        <v>291</v>
      </c>
      <c r="F15" s="4">
        <v>550</v>
      </c>
    </row>
    <row r="16" spans="1:6" s="18" customFormat="1" ht="13.95" customHeight="1" x14ac:dyDescent="0.2">
      <c r="A16" s="1" t="s">
        <v>61</v>
      </c>
      <c r="B16" s="1"/>
      <c r="C16" s="140">
        <v>22.1</v>
      </c>
      <c r="D16" s="4">
        <v>1389</v>
      </c>
      <c r="E16" s="4">
        <v>355</v>
      </c>
      <c r="F16" s="4">
        <v>611</v>
      </c>
    </row>
    <row r="17" spans="1:6" s="18" customFormat="1" ht="13.95" customHeight="1" x14ac:dyDescent="0.2">
      <c r="A17" s="1" t="s">
        <v>62</v>
      </c>
      <c r="B17" s="1"/>
      <c r="C17" s="140">
        <v>19</v>
      </c>
      <c r="D17" s="4">
        <v>1083</v>
      </c>
      <c r="E17" s="4">
        <v>298</v>
      </c>
      <c r="F17" s="4">
        <v>574</v>
      </c>
    </row>
    <row r="18" spans="1:6" s="18" customFormat="1" ht="13.95" customHeight="1" x14ac:dyDescent="0.2">
      <c r="A18" s="1" t="s">
        <v>63</v>
      </c>
      <c r="B18" s="1"/>
      <c r="C18" s="140">
        <v>20.5</v>
      </c>
      <c r="D18" s="4">
        <v>1243</v>
      </c>
      <c r="E18" s="4">
        <v>326</v>
      </c>
      <c r="F18" s="4">
        <v>587</v>
      </c>
    </row>
    <row r="19" spans="1:6" s="18" customFormat="1" ht="13.95" customHeight="1" x14ac:dyDescent="0.2">
      <c r="A19" s="1" t="s">
        <v>69</v>
      </c>
      <c r="B19" s="1"/>
      <c r="C19" s="140">
        <v>19.7</v>
      </c>
      <c r="D19" s="4">
        <v>1228</v>
      </c>
      <c r="E19" s="4">
        <v>307</v>
      </c>
      <c r="F19" s="4">
        <v>557</v>
      </c>
    </row>
    <row r="20" spans="1:6" s="18" customFormat="1" ht="13.95" customHeight="1" x14ac:dyDescent="0.2">
      <c r="A20" s="1" t="s">
        <v>68</v>
      </c>
      <c r="B20" s="1"/>
      <c r="C20" s="140">
        <v>18.8</v>
      </c>
      <c r="D20" s="4">
        <v>1107</v>
      </c>
      <c r="E20" s="4">
        <v>292</v>
      </c>
      <c r="F20" s="4">
        <v>555</v>
      </c>
    </row>
    <row r="21" spans="1:6" s="37" customFormat="1" ht="13.95" customHeight="1" x14ac:dyDescent="0.2">
      <c r="A21" s="1" t="s">
        <v>64</v>
      </c>
      <c r="B21" s="1"/>
      <c r="C21" s="140">
        <v>16.2</v>
      </c>
      <c r="D21" s="4">
        <v>833</v>
      </c>
      <c r="E21" s="4">
        <v>251</v>
      </c>
      <c r="F21" s="4">
        <v>552</v>
      </c>
    </row>
    <row r="22" spans="1:6" s="37" customFormat="1" ht="13.95" customHeight="1" x14ac:dyDescent="0.2">
      <c r="A22" s="1" t="s">
        <v>66</v>
      </c>
      <c r="B22" s="1"/>
      <c r="C22" s="140">
        <v>20</v>
      </c>
      <c r="D22" s="4">
        <v>1240</v>
      </c>
      <c r="E22" s="4">
        <v>313</v>
      </c>
      <c r="F22" s="4">
        <v>565</v>
      </c>
    </row>
    <row r="23" spans="1:6" s="37" customFormat="1" ht="13.95" customHeight="1" x14ac:dyDescent="0.2">
      <c r="A23" s="1" t="s">
        <v>65</v>
      </c>
      <c r="B23" s="1"/>
      <c r="C23" s="140">
        <v>18.399999999999999</v>
      </c>
      <c r="D23" s="4">
        <v>1053</v>
      </c>
      <c r="E23" s="4">
        <v>286</v>
      </c>
      <c r="F23" s="4">
        <v>558</v>
      </c>
    </row>
    <row r="24" spans="1:6" s="37" customFormat="1" ht="13.95" customHeight="1" x14ac:dyDescent="0.2">
      <c r="A24" s="1" t="s">
        <v>67</v>
      </c>
      <c r="B24" s="1"/>
      <c r="C24" s="140">
        <v>19.3</v>
      </c>
      <c r="D24" s="4">
        <v>1189</v>
      </c>
      <c r="E24" s="4">
        <v>300</v>
      </c>
      <c r="F24" s="4">
        <v>552</v>
      </c>
    </row>
    <row r="25" spans="1:6" s="37" customFormat="1" ht="13.95" customHeight="1" x14ac:dyDescent="0.2">
      <c r="A25" s="286" t="s">
        <v>243</v>
      </c>
      <c r="B25" s="361"/>
      <c r="C25" s="271">
        <v>20.9</v>
      </c>
      <c r="D25" s="236">
        <v>1237</v>
      </c>
      <c r="E25" s="362">
        <v>335</v>
      </c>
      <c r="F25" s="362">
        <v>606</v>
      </c>
    </row>
    <row r="26" spans="1:6" s="37" customFormat="1" ht="13.95" customHeight="1" x14ac:dyDescent="0.2">
      <c r="A26" s="1" t="s">
        <v>59</v>
      </c>
      <c r="B26" s="1"/>
      <c r="C26" s="140">
        <v>20.8</v>
      </c>
      <c r="D26" s="4">
        <v>1243</v>
      </c>
      <c r="E26" s="4">
        <v>334</v>
      </c>
      <c r="F26" s="4">
        <v>602</v>
      </c>
    </row>
    <row r="27" spans="1:6" s="37" customFormat="1" ht="13.95" customHeight="1" x14ac:dyDescent="0.2">
      <c r="A27" s="1" t="s">
        <v>60</v>
      </c>
      <c r="B27" s="1"/>
      <c r="C27" s="140">
        <v>20.100000000000001</v>
      </c>
      <c r="D27" s="4">
        <v>1202</v>
      </c>
      <c r="E27" s="4">
        <v>319</v>
      </c>
      <c r="F27" s="4">
        <v>584</v>
      </c>
    </row>
    <row r="28" spans="1:6" s="37" customFormat="1" ht="13.95" customHeight="1" x14ac:dyDescent="0.2">
      <c r="A28" s="1" t="s">
        <v>61</v>
      </c>
      <c r="B28" s="1"/>
      <c r="C28" s="140">
        <v>23.8</v>
      </c>
      <c r="D28" s="4">
        <v>1487</v>
      </c>
      <c r="E28" s="4">
        <v>396</v>
      </c>
      <c r="F28" s="4">
        <v>662</v>
      </c>
    </row>
    <row r="29" spans="1:6" s="37" customFormat="1" ht="13.95" customHeight="1" x14ac:dyDescent="0.2">
      <c r="A29" s="1" t="s">
        <v>62</v>
      </c>
      <c r="B29" s="1"/>
      <c r="C29" s="140">
        <v>20.5</v>
      </c>
      <c r="D29" s="4">
        <v>1163</v>
      </c>
      <c r="E29" s="4">
        <v>330</v>
      </c>
      <c r="F29" s="4">
        <v>614</v>
      </c>
    </row>
    <row r="30" spans="1:6" s="37" customFormat="1" ht="13.95" customHeight="1" x14ac:dyDescent="0.2">
      <c r="A30" s="1" t="s">
        <v>63</v>
      </c>
      <c r="B30" s="1"/>
      <c r="C30" s="140">
        <v>22.1</v>
      </c>
      <c r="D30" s="4">
        <v>1318</v>
      </c>
      <c r="E30" s="4">
        <v>362</v>
      </c>
      <c r="F30" s="4">
        <v>637</v>
      </c>
    </row>
    <row r="31" spans="1:6" s="37" customFormat="1" ht="13.95" customHeight="1" x14ac:dyDescent="0.2">
      <c r="A31" s="1" t="s">
        <v>69</v>
      </c>
      <c r="B31" s="1"/>
      <c r="C31" s="140">
        <v>21.1</v>
      </c>
      <c r="D31" s="4">
        <v>1296</v>
      </c>
      <c r="E31" s="4">
        <v>337</v>
      </c>
      <c r="F31" s="4">
        <v>596</v>
      </c>
    </row>
    <row r="32" spans="1:6" s="37" customFormat="1" ht="13.95" customHeight="1" x14ac:dyDescent="0.2">
      <c r="A32" s="1" t="s">
        <v>68</v>
      </c>
      <c r="B32" s="1"/>
      <c r="C32" s="140">
        <v>20.2</v>
      </c>
      <c r="D32" s="4">
        <v>1187</v>
      </c>
      <c r="E32" s="4">
        <v>322</v>
      </c>
      <c r="F32" s="4">
        <v>594</v>
      </c>
    </row>
    <row r="33" spans="1:6" s="37" customFormat="1" ht="13.95" customHeight="1" x14ac:dyDescent="0.2">
      <c r="A33" s="1" t="s">
        <v>64</v>
      </c>
      <c r="B33" s="1"/>
      <c r="C33" s="140">
        <v>17.399999999999999</v>
      </c>
      <c r="D33" s="4">
        <v>882</v>
      </c>
      <c r="E33" s="4">
        <v>276</v>
      </c>
      <c r="F33" s="4">
        <v>589</v>
      </c>
    </row>
    <row r="34" spans="1:6" s="37" customFormat="1" ht="13.95" customHeight="1" x14ac:dyDescent="0.2">
      <c r="A34" s="1" t="s">
        <v>66</v>
      </c>
      <c r="B34" s="1"/>
      <c r="C34" s="140">
        <v>21.5</v>
      </c>
      <c r="D34" s="4">
        <v>1314</v>
      </c>
      <c r="E34" s="4">
        <v>346</v>
      </c>
      <c r="F34" s="4">
        <v>609</v>
      </c>
    </row>
    <row r="35" spans="1:6" s="37" customFormat="1" ht="13.95" customHeight="1" x14ac:dyDescent="0.2">
      <c r="A35" s="1" t="s">
        <v>65</v>
      </c>
      <c r="B35" s="1"/>
      <c r="C35" s="140">
        <v>19.7</v>
      </c>
      <c r="D35" s="4">
        <v>1117</v>
      </c>
      <c r="E35" s="4">
        <v>315</v>
      </c>
      <c r="F35" s="4">
        <v>597</v>
      </c>
    </row>
    <row r="36" spans="1:6" s="37" customFormat="1" ht="13.95" customHeight="1" x14ac:dyDescent="0.2">
      <c r="A36" s="1" t="s">
        <v>67</v>
      </c>
      <c r="B36" s="1"/>
      <c r="C36" s="140">
        <v>21</v>
      </c>
      <c r="D36" s="4">
        <v>1289</v>
      </c>
      <c r="E36" s="4">
        <v>336</v>
      </c>
      <c r="F36" s="4">
        <v>597</v>
      </c>
    </row>
    <row r="37" spans="1:6" s="37" customFormat="1" ht="13.95" customHeight="1" x14ac:dyDescent="0.2">
      <c r="A37" s="286" t="s">
        <v>244</v>
      </c>
      <c r="B37" s="361"/>
      <c r="C37" s="271">
        <v>22</v>
      </c>
      <c r="D37" s="236">
        <v>1292</v>
      </c>
      <c r="E37" s="362">
        <v>360</v>
      </c>
      <c r="F37" s="362">
        <v>638</v>
      </c>
    </row>
    <row r="38" spans="1:6" s="37" customFormat="1" ht="13.95" customHeight="1" x14ac:dyDescent="0.2">
      <c r="A38" s="1" t="s">
        <v>59</v>
      </c>
      <c r="B38" s="1"/>
      <c r="C38" s="140">
        <v>21.9</v>
      </c>
      <c r="D38" s="4">
        <v>1316</v>
      </c>
      <c r="E38" s="4">
        <v>355</v>
      </c>
      <c r="F38" s="4">
        <v>625</v>
      </c>
    </row>
    <row r="39" spans="1:6" s="37" customFormat="1" ht="13.95" customHeight="1" x14ac:dyDescent="0.2">
      <c r="A39" s="1" t="s">
        <v>60</v>
      </c>
      <c r="B39" s="1"/>
      <c r="C39" s="140">
        <v>21.2</v>
      </c>
      <c r="D39" s="4">
        <v>1255</v>
      </c>
      <c r="E39" s="4">
        <v>342</v>
      </c>
      <c r="F39" s="4">
        <v>614</v>
      </c>
    </row>
    <row r="40" spans="1:6" s="37" customFormat="1" ht="13.95" customHeight="1" x14ac:dyDescent="0.2">
      <c r="A40" s="1" t="s">
        <v>61</v>
      </c>
      <c r="B40" s="1"/>
      <c r="C40" s="140">
        <v>25.1</v>
      </c>
      <c r="D40" s="4">
        <v>1541</v>
      </c>
      <c r="E40" s="4">
        <v>429</v>
      </c>
      <c r="F40" s="4">
        <v>707</v>
      </c>
    </row>
    <row r="41" spans="1:6" s="37" customFormat="1" ht="13.95" customHeight="1" x14ac:dyDescent="0.2">
      <c r="A41" s="1" t="s">
        <v>62</v>
      </c>
      <c r="B41" s="1"/>
      <c r="C41" s="140">
        <v>21.7</v>
      </c>
      <c r="D41" s="4">
        <v>1238</v>
      </c>
      <c r="E41" s="4">
        <v>358</v>
      </c>
      <c r="F41" s="4">
        <v>647</v>
      </c>
    </row>
    <row r="42" spans="1:6" s="37" customFormat="1" ht="13.95" customHeight="1" x14ac:dyDescent="0.2">
      <c r="A42" s="1" t="s">
        <v>63</v>
      </c>
      <c r="B42" s="1"/>
      <c r="C42" s="140">
        <v>23.4</v>
      </c>
      <c r="D42" s="4">
        <v>1371</v>
      </c>
      <c r="E42" s="4">
        <v>394</v>
      </c>
      <c r="F42" s="4">
        <v>682</v>
      </c>
    </row>
    <row r="43" spans="1:6" s="37" customFormat="1" ht="13.95" customHeight="1" x14ac:dyDescent="0.2">
      <c r="A43" s="1" t="s">
        <v>69</v>
      </c>
      <c r="B43" s="1"/>
      <c r="C43" s="140">
        <v>22.3</v>
      </c>
      <c r="D43" s="4">
        <v>1362</v>
      </c>
      <c r="E43" s="4">
        <v>363</v>
      </c>
      <c r="F43" s="4">
        <v>629</v>
      </c>
    </row>
    <row r="44" spans="1:6" s="37" customFormat="1" ht="13.95" customHeight="1" x14ac:dyDescent="0.2">
      <c r="A44" s="1" t="s">
        <v>68</v>
      </c>
      <c r="B44" s="1"/>
      <c r="C44" s="140">
        <v>21.1</v>
      </c>
      <c r="D44" s="4">
        <v>1224</v>
      </c>
      <c r="E44" s="4">
        <v>343</v>
      </c>
      <c r="F44" s="4">
        <v>623</v>
      </c>
    </row>
    <row r="45" spans="1:6" s="37" customFormat="1" ht="13.95" customHeight="1" x14ac:dyDescent="0.2">
      <c r="A45" s="1" t="s">
        <v>64</v>
      </c>
      <c r="B45" s="1"/>
      <c r="C45" s="140">
        <v>18.2</v>
      </c>
      <c r="D45" s="4">
        <v>910</v>
      </c>
      <c r="E45" s="4">
        <v>294</v>
      </c>
      <c r="F45" s="4">
        <v>618</v>
      </c>
    </row>
    <row r="46" spans="1:6" s="37" customFormat="1" ht="13.95" customHeight="1" x14ac:dyDescent="0.2">
      <c r="A46" s="1" t="s">
        <v>66</v>
      </c>
      <c r="B46" s="1"/>
      <c r="C46" s="140">
        <v>22.6</v>
      </c>
      <c r="D46" s="4">
        <v>1360</v>
      </c>
      <c r="E46" s="4">
        <v>372</v>
      </c>
      <c r="F46" s="4">
        <v>645</v>
      </c>
    </row>
    <row r="47" spans="1:6" s="37" customFormat="1" ht="13.95" customHeight="1" x14ac:dyDescent="0.2">
      <c r="A47" s="1" t="s">
        <v>65</v>
      </c>
      <c r="B47" s="1"/>
      <c r="C47" s="140">
        <v>20.6</v>
      </c>
      <c r="D47" s="4">
        <v>1152</v>
      </c>
      <c r="E47" s="4">
        <v>335</v>
      </c>
      <c r="F47" s="4">
        <v>626</v>
      </c>
    </row>
    <row r="48" spans="1:6" s="37" customFormat="1" ht="13.95" customHeight="1" x14ac:dyDescent="0.2">
      <c r="A48" s="1" t="s">
        <v>67</v>
      </c>
      <c r="B48" s="1"/>
      <c r="C48" s="140">
        <v>22.2</v>
      </c>
      <c r="D48" s="4">
        <v>1362</v>
      </c>
      <c r="E48" s="4">
        <v>360</v>
      </c>
      <c r="F48" s="4">
        <v>624</v>
      </c>
    </row>
    <row r="49" spans="1:7" s="37" customFormat="1" ht="4.05" customHeight="1" x14ac:dyDescent="0.2">
      <c r="A49" s="225"/>
      <c r="B49" s="225"/>
      <c r="C49" s="225"/>
      <c r="D49" s="225"/>
      <c r="E49" s="225"/>
      <c r="F49" s="225"/>
    </row>
    <row r="50" spans="1:7" s="37" customFormat="1" ht="4.05" customHeight="1" x14ac:dyDescent="0.2"/>
    <row r="51" spans="1:7" s="37" customFormat="1" ht="15" customHeight="1" x14ac:dyDescent="0.2">
      <c r="A51" s="378" t="s">
        <v>70</v>
      </c>
      <c r="B51" s="378"/>
      <c r="C51" s="378"/>
      <c r="D51" s="378"/>
      <c r="E51" s="378"/>
      <c r="F51" s="378"/>
      <c r="G51" s="378"/>
    </row>
    <row r="52" spans="1:7" ht="15" customHeight="1" x14ac:dyDescent="0.2">
      <c r="A52" s="1"/>
      <c r="B52" s="1"/>
      <c r="C52" s="50"/>
      <c r="D52" s="50"/>
      <c r="E52" s="50"/>
      <c r="F52" s="50"/>
    </row>
    <row r="53" spans="1:7" ht="15" customHeight="1" x14ac:dyDescent="0.2">
      <c r="A53" s="1"/>
      <c r="B53" s="1"/>
      <c r="C53" s="1"/>
      <c r="D53" s="1"/>
      <c r="E53" s="1"/>
      <c r="F53" s="1"/>
    </row>
    <row r="54" spans="1:7" ht="15" customHeight="1" x14ac:dyDescent="0.2">
      <c r="A54" s="1"/>
      <c r="B54" s="1"/>
      <c r="C54" s="1"/>
      <c r="D54" s="1"/>
      <c r="E54" s="1"/>
      <c r="F54" s="1"/>
    </row>
    <row r="55" spans="1:7" ht="15" customHeight="1" x14ac:dyDescent="0.2">
      <c r="A55" s="1"/>
      <c r="B55" s="1"/>
      <c r="C55" s="1"/>
      <c r="D55" s="1"/>
      <c r="E55" s="1"/>
      <c r="F55" s="1"/>
    </row>
    <row r="56" spans="1:7" ht="15" customHeight="1" x14ac:dyDescent="0.2">
      <c r="A56" s="1"/>
      <c r="B56" s="1"/>
      <c r="C56" s="1"/>
      <c r="D56" s="1"/>
      <c r="E56" s="1"/>
      <c r="F56" s="1"/>
    </row>
    <row r="57" spans="1:7" ht="15" customHeight="1" x14ac:dyDescent="0.2">
      <c r="A57" s="1"/>
      <c r="B57" s="1"/>
      <c r="C57" s="1"/>
      <c r="D57" s="1"/>
      <c r="E57" s="1"/>
      <c r="F57" s="1"/>
    </row>
    <row r="58" spans="1:7" ht="15" customHeight="1" x14ac:dyDescent="0.2">
      <c r="A58" s="1"/>
      <c r="B58" s="1"/>
      <c r="C58" s="1"/>
      <c r="D58" s="1"/>
      <c r="E58" s="1"/>
      <c r="F58" s="1"/>
    </row>
    <row r="59" spans="1:7" ht="15" customHeight="1" x14ac:dyDescent="0.2">
      <c r="A59" s="1"/>
      <c r="B59" s="1"/>
      <c r="C59" s="1"/>
      <c r="D59" s="1"/>
      <c r="E59" s="1"/>
      <c r="F59" s="1"/>
    </row>
    <row r="60" spans="1:7" ht="15" customHeight="1" x14ac:dyDescent="0.2">
      <c r="A60" s="1"/>
      <c r="B60" s="1"/>
      <c r="C60" s="37"/>
      <c r="D60" s="37"/>
      <c r="E60" s="37"/>
      <c r="F60" s="37"/>
    </row>
    <row r="61" spans="1:7" ht="15" customHeight="1" x14ac:dyDescent="0.2">
      <c r="A61" s="1"/>
      <c r="B61" s="1"/>
      <c r="C61" s="37"/>
      <c r="D61" s="37"/>
      <c r="E61" s="37"/>
      <c r="F61" s="37"/>
    </row>
    <row r="62" spans="1:7" ht="15" customHeight="1" x14ac:dyDescent="0.2">
      <c r="A62" s="1"/>
      <c r="B62" s="1"/>
      <c r="C62" s="37"/>
      <c r="D62" s="37"/>
      <c r="E62" s="37"/>
      <c r="F62" s="37"/>
    </row>
    <row r="63" spans="1:7" ht="15" customHeight="1" x14ac:dyDescent="0.2">
      <c r="A63" s="378"/>
      <c r="B63" s="378"/>
      <c r="C63" s="378"/>
    </row>
    <row r="67" spans="3:3" ht="15" customHeight="1" x14ac:dyDescent="0.2">
      <c r="C67" s="51"/>
    </row>
    <row r="68" spans="3:3" ht="15" customHeight="1" x14ac:dyDescent="0.2">
      <c r="C68" s="51"/>
    </row>
    <row r="69" spans="3:3" ht="15" customHeight="1" x14ac:dyDescent="0.2">
      <c r="C69" s="51"/>
    </row>
  </sheetData>
  <protectedRanges>
    <protectedRange sqref="C21:C48" name="Rango3"/>
    <protectedRange sqref="C13:C18" name="Rango3_1_1"/>
    <protectedRange sqref="C19:C20" name="Rango3_2_1"/>
  </protectedRanges>
  <mergeCells count="2">
    <mergeCell ref="A63:C63"/>
    <mergeCell ref="A51:G51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2E11-D105-46D3-8AF9-A48A521A9F20}">
  <sheetPr>
    <tabColor theme="5"/>
  </sheetPr>
  <dimension ref="A1:M42"/>
  <sheetViews>
    <sheetView view="pageBreakPreview" topLeftCell="A34" zoomScaleNormal="100" zoomScaleSheetLayoutView="100" workbookViewId="0">
      <selection activeCell="A26" sqref="A26:F28"/>
    </sheetView>
  </sheetViews>
  <sheetFormatPr baseColWidth="10" defaultColWidth="9" defaultRowHeight="15" customHeight="1" x14ac:dyDescent="0.2"/>
  <cols>
    <col min="1" max="1" width="23.88671875" style="27" customWidth="1"/>
    <col min="2" max="2" width="9.44140625" style="27" customWidth="1"/>
    <col min="3" max="6" width="15.33203125" style="27" customWidth="1"/>
    <col min="7" max="7" width="23.88671875" style="27" customWidth="1"/>
    <col min="8" max="8" width="9.44140625" style="27" customWidth="1"/>
    <col min="9" max="12" width="15.33203125" style="27" customWidth="1"/>
    <col min="13" max="13" width="23.88671875" style="27" customWidth="1"/>
    <col min="14" max="14" width="9.44140625" style="27" customWidth="1"/>
    <col min="15" max="18" width="15.33203125" style="27" customWidth="1"/>
    <col min="19" max="16384" width="9" style="27"/>
  </cols>
  <sheetData>
    <row r="1" spans="1:13" ht="15" customHeight="1" x14ac:dyDescent="0.2">
      <c r="A1" s="291" t="s">
        <v>256</v>
      </c>
      <c r="B1" s="35"/>
      <c r="C1" s="43"/>
    </row>
    <row r="2" spans="1:13" ht="15" customHeight="1" x14ac:dyDescent="0.2">
      <c r="A2" s="35"/>
      <c r="B2" s="35"/>
      <c r="C2" s="43"/>
    </row>
    <row r="3" spans="1:13" ht="15" customHeight="1" x14ac:dyDescent="0.2">
      <c r="A3" s="166"/>
      <c r="B3" s="166"/>
      <c r="C3" s="45"/>
      <c r="F3" s="38" t="s">
        <v>147</v>
      </c>
    </row>
    <row r="4" spans="1:13" ht="4.95" customHeight="1" x14ac:dyDescent="0.2">
      <c r="A4" s="193"/>
      <c r="B4" s="193"/>
      <c r="C4" s="215"/>
      <c r="D4" s="215"/>
      <c r="E4" s="215"/>
      <c r="F4" s="215"/>
    </row>
    <row r="5" spans="1:13" ht="4.95" customHeight="1" x14ac:dyDescent="0.2">
      <c r="A5" s="228"/>
      <c r="B5" s="228"/>
      <c r="C5" s="261"/>
      <c r="D5" s="261"/>
      <c r="E5" s="261"/>
      <c r="F5" s="261"/>
    </row>
    <row r="6" spans="1:13" ht="15" customHeight="1" x14ac:dyDescent="0.2">
      <c r="A6" s="390" t="s">
        <v>17</v>
      </c>
      <c r="B6" s="390"/>
      <c r="C6" s="391" t="s">
        <v>2</v>
      </c>
      <c r="D6" s="391" t="s">
        <v>43</v>
      </c>
      <c r="E6" s="391" t="s">
        <v>42</v>
      </c>
      <c r="F6" s="284" t="s">
        <v>41</v>
      </c>
    </row>
    <row r="7" spans="1:13" ht="4.95" customHeight="1" x14ac:dyDescent="0.2">
      <c r="A7" s="232"/>
      <c r="B7" s="232"/>
      <c r="C7" s="270"/>
      <c r="D7" s="270"/>
      <c r="E7" s="270"/>
      <c r="F7" s="270"/>
    </row>
    <row r="8" spans="1:13" ht="4.95" customHeight="1" x14ac:dyDescent="0.2">
      <c r="A8" s="1"/>
      <c r="B8" s="1"/>
      <c r="C8" s="39"/>
      <c r="D8" s="39"/>
      <c r="E8" s="39"/>
      <c r="F8" s="39"/>
    </row>
    <row r="9" spans="1:13" ht="15" customHeight="1" x14ac:dyDescent="0.2">
      <c r="A9" s="46">
        <v>2015</v>
      </c>
      <c r="B9" s="46"/>
      <c r="C9" s="141">
        <v>100</v>
      </c>
      <c r="D9" s="132">
        <v>17</v>
      </c>
      <c r="E9" s="132">
        <v>65.900000000000006</v>
      </c>
      <c r="F9" s="132">
        <v>17.2</v>
      </c>
    </row>
    <row r="10" spans="1:13" ht="15" customHeight="1" x14ac:dyDescent="0.2">
      <c r="A10" s="46">
        <v>2016</v>
      </c>
      <c r="B10" s="46"/>
      <c r="C10" s="132">
        <v>100</v>
      </c>
      <c r="D10" s="130">
        <v>16.7</v>
      </c>
      <c r="E10" s="130">
        <v>65.900000000000006</v>
      </c>
      <c r="F10" s="130">
        <v>17.399999999999999</v>
      </c>
    </row>
    <row r="11" spans="1:13" ht="15" customHeight="1" x14ac:dyDescent="0.2">
      <c r="A11" s="46">
        <v>2017</v>
      </c>
      <c r="B11" s="127"/>
      <c r="C11" s="132">
        <v>100</v>
      </c>
      <c r="D11" s="130">
        <v>16.5</v>
      </c>
      <c r="E11" s="130">
        <v>65.8</v>
      </c>
      <c r="F11" s="130">
        <v>17.7</v>
      </c>
    </row>
    <row r="12" spans="1:13" s="49" customFormat="1" ht="15" customHeight="1" x14ac:dyDescent="0.2">
      <c r="A12" s="46">
        <v>2018</v>
      </c>
      <c r="B12" s="127"/>
      <c r="C12" s="132">
        <v>100</v>
      </c>
      <c r="D12" s="130">
        <v>16.5</v>
      </c>
      <c r="E12" s="130">
        <v>65.400000000000006</v>
      </c>
      <c r="F12" s="130">
        <v>18</v>
      </c>
    </row>
    <row r="13" spans="1:13" s="49" customFormat="1" ht="15" customHeight="1" x14ac:dyDescent="0.2">
      <c r="A13" s="46">
        <v>2019</v>
      </c>
      <c r="B13" s="127"/>
      <c r="C13" s="132">
        <v>100</v>
      </c>
      <c r="D13" s="130">
        <v>16.5</v>
      </c>
      <c r="E13" s="130">
        <v>65</v>
      </c>
      <c r="F13" s="130">
        <v>18.399999999999999</v>
      </c>
    </row>
    <row r="14" spans="1:13" ht="15" customHeight="1" x14ac:dyDescent="0.2">
      <c r="A14" s="46">
        <v>2020</v>
      </c>
      <c r="B14" s="127"/>
      <c r="C14" s="132">
        <v>100</v>
      </c>
      <c r="D14" s="130">
        <v>16.5</v>
      </c>
      <c r="E14" s="130">
        <v>64.5</v>
      </c>
      <c r="F14" s="130">
        <v>19</v>
      </c>
      <c r="J14" s="41"/>
      <c r="K14" s="41"/>
      <c r="L14" s="41"/>
      <c r="M14" s="41"/>
    </row>
    <row r="15" spans="1:13" s="49" customFormat="1" ht="15" customHeight="1" x14ac:dyDescent="0.2">
      <c r="A15" s="46">
        <v>2021</v>
      </c>
      <c r="B15" s="127"/>
      <c r="C15" s="132">
        <v>100</v>
      </c>
      <c r="D15" s="130">
        <v>16.688396349413299</v>
      </c>
      <c r="E15" s="130">
        <v>63.913333399683516</v>
      </c>
      <c r="F15" s="130">
        <v>19.398270250903192</v>
      </c>
      <c r="J15" s="337"/>
      <c r="K15" s="337"/>
      <c r="L15" s="337"/>
      <c r="M15" s="337"/>
    </row>
    <row r="16" spans="1:13" s="49" customFormat="1" ht="15" customHeight="1" x14ac:dyDescent="0.2">
      <c r="A16" s="46">
        <v>2022</v>
      </c>
      <c r="B16" s="127"/>
      <c r="C16" s="132">
        <v>100</v>
      </c>
      <c r="D16" s="130">
        <v>16.868358913813459</v>
      </c>
      <c r="E16" s="130">
        <v>62.2</v>
      </c>
      <c r="F16" s="130">
        <v>20.868807888654239</v>
      </c>
      <c r="J16" s="337"/>
      <c r="K16" s="337"/>
      <c r="L16" s="337"/>
      <c r="M16" s="337"/>
    </row>
    <row r="17" spans="1:12" s="128" customFormat="1" ht="15" customHeight="1" x14ac:dyDescent="0.2">
      <c r="A17" s="294">
        <v>2023</v>
      </c>
      <c r="B17" s="294"/>
      <c r="C17" s="306">
        <v>100</v>
      </c>
      <c r="D17" s="308">
        <v>16.998070037438694</v>
      </c>
      <c r="E17" s="308">
        <v>61.035388378100727</v>
      </c>
      <c r="F17" s="308">
        <v>21.966541584460579</v>
      </c>
    </row>
    <row r="18" spans="1:12" ht="4.95" customHeight="1" x14ac:dyDescent="0.2">
      <c r="A18" s="325"/>
      <c r="B18" s="325"/>
      <c r="C18" s="326"/>
      <c r="D18" s="326"/>
      <c r="E18" s="326"/>
      <c r="F18" s="326"/>
    </row>
    <row r="19" spans="1:12" ht="4.95" customHeight="1" x14ac:dyDescent="0.2">
      <c r="A19" s="1"/>
      <c r="B19" s="1"/>
      <c r="C19" s="37"/>
      <c r="D19" s="37"/>
      <c r="E19" s="37"/>
      <c r="F19" s="37"/>
    </row>
    <row r="20" spans="1:12" ht="15" customHeight="1" x14ac:dyDescent="0.2">
      <c r="A20" s="42"/>
      <c r="B20" s="42"/>
      <c r="C20" s="42"/>
      <c r="D20" s="42"/>
      <c r="E20" s="1"/>
      <c r="F20" s="1"/>
      <c r="J20" s="51"/>
      <c r="K20" s="51"/>
      <c r="L20" s="51"/>
    </row>
    <row r="21" spans="1:12" ht="15" customHeight="1" x14ac:dyDescent="0.2">
      <c r="A21" s="1"/>
      <c r="B21" s="1"/>
      <c r="C21" s="50"/>
      <c r="D21" s="50"/>
      <c r="E21" s="50"/>
      <c r="F21" s="50"/>
      <c r="J21" s="51"/>
      <c r="K21" s="51"/>
      <c r="L21" s="51"/>
    </row>
    <row r="22" spans="1:12" ht="15" customHeight="1" x14ac:dyDescent="0.2">
      <c r="A22" s="291" t="s">
        <v>257</v>
      </c>
      <c r="B22" s="36"/>
      <c r="C22" s="36"/>
      <c r="D22" s="36"/>
      <c r="E22" s="36"/>
      <c r="F22" s="36"/>
      <c r="G22" s="36"/>
      <c r="J22" s="51"/>
      <c r="K22" s="51"/>
      <c r="L22" s="51"/>
    </row>
    <row r="23" spans="1:12" ht="15" customHeight="1" x14ac:dyDescent="0.2">
      <c r="A23" s="37"/>
      <c r="B23" s="37"/>
      <c r="C23" s="37"/>
      <c r="D23" s="37"/>
      <c r="E23" s="37"/>
      <c r="F23" s="37"/>
      <c r="G23" s="37"/>
    </row>
    <row r="24" spans="1:12" ht="4.95" customHeight="1" x14ac:dyDescent="0.2">
      <c r="A24" s="193"/>
      <c r="B24" s="193"/>
      <c r="C24" s="193"/>
      <c r="D24" s="193"/>
      <c r="E24" s="193"/>
      <c r="F24" s="193"/>
      <c r="G24" s="193"/>
    </row>
    <row r="25" spans="1:12" ht="4.95" customHeight="1" x14ac:dyDescent="0.2">
      <c r="A25" s="228"/>
      <c r="B25" s="228"/>
      <c r="C25" s="228"/>
      <c r="D25" s="228"/>
      <c r="E25" s="228"/>
      <c r="F25" s="228"/>
      <c r="G25" s="228"/>
    </row>
    <row r="26" spans="1:12" ht="15" customHeight="1" x14ac:dyDescent="0.2">
      <c r="A26" s="265"/>
      <c r="B26" s="284"/>
      <c r="C26" s="284"/>
      <c r="D26" s="284" t="s">
        <v>144</v>
      </c>
      <c r="E26" s="284" t="s">
        <v>132</v>
      </c>
      <c r="F26" s="284" t="s">
        <v>132</v>
      </c>
    </row>
    <row r="27" spans="1:12" ht="15" customHeight="1" x14ac:dyDescent="0.2">
      <c r="A27" s="265"/>
      <c r="B27" s="284"/>
      <c r="C27" s="284" t="s">
        <v>152</v>
      </c>
      <c r="D27" s="284" t="s">
        <v>143</v>
      </c>
      <c r="E27" s="284" t="s">
        <v>146</v>
      </c>
      <c r="F27" s="284" t="s">
        <v>145</v>
      </c>
    </row>
    <row r="28" spans="1:12" ht="15" customHeight="1" x14ac:dyDescent="0.2">
      <c r="A28" s="265" t="s">
        <v>255</v>
      </c>
      <c r="B28" s="284"/>
      <c r="C28" s="284" t="s">
        <v>151</v>
      </c>
      <c r="D28" s="284" t="s">
        <v>287</v>
      </c>
      <c r="E28" s="425" t="s">
        <v>167</v>
      </c>
      <c r="F28" s="425"/>
    </row>
    <row r="29" spans="1:12" ht="4.95" customHeight="1" x14ac:dyDescent="0.2">
      <c r="A29" s="228"/>
      <c r="B29" s="232"/>
      <c r="C29" s="232"/>
      <c r="D29" s="232"/>
      <c r="E29" s="232"/>
      <c r="F29" s="232"/>
      <c r="G29" s="232"/>
    </row>
    <row r="30" spans="1:12" ht="4.95" customHeight="1" x14ac:dyDescent="0.2">
      <c r="A30" s="226"/>
      <c r="B30" s="1"/>
      <c r="C30" s="1"/>
      <c r="D30" s="1"/>
      <c r="E30" s="1"/>
      <c r="F30" s="1"/>
      <c r="G30" s="1"/>
    </row>
    <row r="31" spans="1:12" ht="15" customHeight="1" x14ac:dyDescent="0.2">
      <c r="A31" s="127">
        <v>2015</v>
      </c>
      <c r="C31" s="4">
        <v>1017</v>
      </c>
      <c r="D31" s="47">
        <v>125.7</v>
      </c>
      <c r="E31" s="47">
        <v>69.900000000000006</v>
      </c>
      <c r="F31" s="47">
        <v>30.1</v>
      </c>
    </row>
    <row r="32" spans="1:12" ht="15" customHeight="1" x14ac:dyDescent="0.2">
      <c r="A32" s="127">
        <v>2016</v>
      </c>
      <c r="C32" s="4">
        <v>1016</v>
      </c>
      <c r="D32" s="47">
        <v>126.4</v>
      </c>
      <c r="E32" s="47">
        <v>69.7</v>
      </c>
      <c r="F32" s="47">
        <v>30.3</v>
      </c>
    </row>
    <row r="33" spans="1:7" ht="15" customHeight="1" x14ac:dyDescent="0.2">
      <c r="A33" s="127">
        <v>2017</v>
      </c>
      <c r="C33" s="4">
        <v>1014</v>
      </c>
      <c r="D33" s="47">
        <v>127</v>
      </c>
      <c r="E33" s="47">
        <v>69.7</v>
      </c>
      <c r="F33" s="47">
        <v>30.3</v>
      </c>
    </row>
    <row r="34" spans="1:7" ht="15" customHeight="1" x14ac:dyDescent="0.2">
      <c r="A34" s="127">
        <v>2018</v>
      </c>
      <c r="C34" s="4">
        <v>1013</v>
      </c>
      <c r="D34" s="47">
        <v>127.7</v>
      </c>
      <c r="E34" s="47">
        <v>69.2</v>
      </c>
      <c r="F34" s="47">
        <v>30.8</v>
      </c>
    </row>
    <row r="35" spans="1:7" ht="15" customHeight="1" x14ac:dyDescent="0.2">
      <c r="A35" s="127">
        <v>2019</v>
      </c>
      <c r="C35" s="4">
        <v>1014</v>
      </c>
      <c r="D35" s="47">
        <v>128.19999999999999</v>
      </c>
      <c r="E35" s="47">
        <v>69.099999999999994</v>
      </c>
      <c r="F35" s="47">
        <v>30.9</v>
      </c>
    </row>
    <row r="36" spans="1:7" ht="15" customHeight="1" x14ac:dyDescent="0.2">
      <c r="A36" s="127">
        <v>2020</v>
      </c>
      <c r="C36" s="4">
        <v>1012</v>
      </c>
      <c r="D36" s="47">
        <v>128.5</v>
      </c>
      <c r="E36" s="47">
        <v>69</v>
      </c>
      <c r="F36" s="47">
        <v>31</v>
      </c>
    </row>
    <row r="37" spans="1:7" ht="15" customHeight="1" x14ac:dyDescent="0.2">
      <c r="A37" s="127">
        <v>2021</v>
      </c>
      <c r="C37" s="4">
        <v>1005</v>
      </c>
      <c r="D37" s="47">
        <v>125.5</v>
      </c>
      <c r="E37" s="47">
        <v>68.599999999999994</v>
      </c>
      <c r="F37" s="47">
        <v>31.4</v>
      </c>
    </row>
    <row r="38" spans="1:7" ht="15" customHeight="1" x14ac:dyDescent="0.2">
      <c r="A38" s="127">
        <v>2022</v>
      </c>
      <c r="C38" s="4">
        <v>996</v>
      </c>
      <c r="D38" s="47">
        <v>120.2</v>
      </c>
      <c r="E38" s="47">
        <v>67.8</v>
      </c>
      <c r="F38" s="47">
        <v>32.200000000000003</v>
      </c>
    </row>
    <row r="39" spans="1:7" ht="15" customHeight="1" x14ac:dyDescent="0.2">
      <c r="A39" s="294">
        <v>2023</v>
      </c>
      <c r="B39" s="312"/>
      <c r="C39" s="297">
        <v>998</v>
      </c>
      <c r="D39" s="312">
        <v>116.2</v>
      </c>
      <c r="E39" s="312">
        <v>67</v>
      </c>
      <c r="F39" s="312">
        <v>33</v>
      </c>
    </row>
    <row r="40" spans="1:7" ht="4.95" customHeight="1" x14ac:dyDescent="0.2">
      <c r="A40" s="363"/>
      <c r="B40" s="363"/>
      <c r="C40" s="363"/>
      <c r="D40" s="363"/>
      <c r="E40" s="363"/>
      <c r="F40" s="363"/>
    </row>
    <row r="41" spans="1:7" ht="4.95" customHeight="1" x14ac:dyDescent="0.2"/>
    <row r="42" spans="1:7" ht="15" customHeight="1" x14ac:dyDescent="0.2">
      <c r="A42" s="378" t="s">
        <v>70</v>
      </c>
      <c r="B42" s="378"/>
      <c r="C42" s="378"/>
      <c r="D42" s="378"/>
      <c r="E42" s="378"/>
      <c r="F42" s="378"/>
      <c r="G42" s="378"/>
    </row>
  </sheetData>
  <protectedRanges>
    <protectedRange sqref="C9 C10:F17" name="Rango1"/>
    <protectedRange sqref="C31:C39 F31:F39" name="Rango3_1"/>
  </protectedRanges>
  <mergeCells count="1">
    <mergeCell ref="A42:G42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DD9D-5B2A-4C53-9588-B5F5B5F7D445}">
  <sheetPr>
    <tabColor theme="5"/>
  </sheetPr>
  <dimension ref="A1:G89"/>
  <sheetViews>
    <sheetView view="pageBreakPreview" topLeftCell="A40" zoomScaleNormal="100" zoomScaleSheetLayoutView="100" workbookViewId="0">
      <selection activeCell="A5" sqref="A5:G7"/>
    </sheetView>
  </sheetViews>
  <sheetFormatPr baseColWidth="10" defaultColWidth="9" defaultRowHeight="15" customHeight="1" x14ac:dyDescent="0.2"/>
  <cols>
    <col min="1" max="1" width="30.33203125" style="27" customWidth="1"/>
    <col min="2" max="2" width="23.109375" style="27" customWidth="1"/>
    <col min="3" max="3" width="2.21875" style="27" customWidth="1"/>
    <col min="4" max="4" width="13.21875" style="27" customWidth="1"/>
    <col min="5" max="5" width="2.77734375" style="27" customWidth="1"/>
    <col min="6" max="7" width="11.77734375" style="27" customWidth="1"/>
    <col min="8" max="16384" width="9" style="27"/>
  </cols>
  <sheetData>
    <row r="1" spans="1:7" s="36" customFormat="1" ht="15" customHeight="1" x14ac:dyDescent="0.2">
      <c r="A1" s="291" t="s">
        <v>258</v>
      </c>
    </row>
    <row r="2" spans="1:7" s="37" customFormat="1" ht="15" customHeight="1" x14ac:dyDescent="0.2"/>
    <row r="3" spans="1:7" s="37" customFormat="1" ht="4.95" customHeight="1" x14ac:dyDescent="0.2">
      <c r="A3" s="193"/>
      <c r="B3" s="193"/>
      <c r="C3" s="193"/>
      <c r="D3" s="193"/>
      <c r="E3" s="193"/>
      <c r="F3" s="193"/>
      <c r="G3" s="193"/>
    </row>
    <row r="4" spans="1:7" s="37" customFormat="1" ht="4.95" customHeight="1" x14ac:dyDescent="0.2">
      <c r="A4" s="228"/>
      <c r="B4" s="228"/>
      <c r="C4" s="228"/>
      <c r="D4" s="228"/>
      <c r="E4" s="228"/>
      <c r="F4" s="228"/>
      <c r="G4" s="228"/>
    </row>
    <row r="5" spans="1:7" s="37" customFormat="1" ht="15" customHeight="1" x14ac:dyDescent="0.2">
      <c r="A5" s="265"/>
      <c r="B5" s="284"/>
      <c r="C5" s="284"/>
      <c r="D5" s="284" t="s">
        <v>144</v>
      </c>
      <c r="E5" s="284"/>
      <c r="F5" s="284" t="s">
        <v>132</v>
      </c>
      <c r="G5" s="284" t="s">
        <v>132</v>
      </c>
    </row>
    <row r="6" spans="1:7" s="37" customFormat="1" ht="15" customHeight="1" x14ac:dyDescent="0.2">
      <c r="A6" s="265"/>
      <c r="B6" s="284" t="s">
        <v>152</v>
      </c>
      <c r="C6" s="284"/>
      <c r="D6" s="284" t="s">
        <v>143</v>
      </c>
      <c r="E6" s="284"/>
      <c r="F6" s="284" t="s">
        <v>146</v>
      </c>
      <c r="G6" s="284" t="s">
        <v>145</v>
      </c>
    </row>
    <row r="7" spans="1:7" s="37" customFormat="1" ht="15" customHeight="1" x14ac:dyDescent="0.2">
      <c r="A7" s="265" t="s">
        <v>164</v>
      </c>
      <c r="B7" s="284" t="s">
        <v>151</v>
      </c>
      <c r="C7" s="284"/>
      <c r="D7" s="284" t="s">
        <v>287</v>
      </c>
      <c r="E7" s="284"/>
      <c r="F7" s="426" t="s">
        <v>167</v>
      </c>
      <c r="G7" s="426"/>
    </row>
    <row r="8" spans="1:7" s="37" customFormat="1" ht="4.95" customHeight="1" x14ac:dyDescent="0.2">
      <c r="A8" s="228"/>
      <c r="B8" s="232"/>
      <c r="C8" s="232"/>
      <c r="D8" s="232"/>
      <c r="E8" s="232"/>
      <c r="F8" s="232"/>
      <c r="G8" s="232"/>
    </row>
    <row r="9" spans="1:7" s="37" customFormat="1" ht="5.0999999999999996" customHeight="1" x14ac:dyDescent="0.2">
      <c r="A9" s="226"/>
      <c r="B9" s="1"/>
      <c r="C9" s="1"/>
      <c r="D9" s="1"/>
      <c r="E9" s="1"/>
      <c r="F9" s="1"/>
      <c r="G9" s="1"/>
    </row>
    <row r="10" spans="1:7" s="37" customFormat="1" ht="15" customHeight="1" x14ac:dyDescent="0.2">
      <c r="A10" s="294">
        <v>2021</v>
      </c>
      <c r="B10" s="364">
        <v>1005</v>
      </c>
      <c r="C10" s="163"/>
      <c r="D10" s="287">
        <v>125.5</v>
      </c>
      <c r="E10" s="163"/>
      <c r="F10" s="288">
        <v>68.599999999999994</v>
      </c>
      <c r="G10" s="288">
        <v>31.4</v>
      </c>
    </row>
    <row r="11" spans="1:7" s="37" customFormat="1" ht="15" customHeight="1" x14ac:dyDescent="0.2">
      <c r="A11" s="1" t="s">
        <v>59</v>
      </c>
      <c r="B11" s="4">
        <v>1087</v>
      </c>
      <c r="C11" s="142"/>
      <c r="D11" s="47">
        <v>54</v>
      </c>
      <c r="E11" s="47"/>
      <c r="F11" s="47">
        <v>65.2</v>
      </c>
      <c r="G11" s="143">
        <v>34.799999999999997</v>
      </c>
    </row>
    <row r="12" spans="1:7" s="37" customFormat="1" ht="15" customHeight="1" x14ac:dyDescent="0.2">
      <c r="A12" s="1" t="s">
        <v>60</v>
      </c>
      <c r="B12" s="4">
        <v>1000</v>
      </c>
      <c r="C12" s="142"/>
      <c r="D12" s="47">
        <v>161.80000000000001</v>
      </c>
      <c r="E12" s="47"/>
      <c r="F12" s="47">
        <v>77.8</v>
      </c>
      <c r="G12" s="143">
        <v>22.2</v>
      </c>
    </row>
    <row r="13" spans="1:7" s="37" customFormat="1" ht="15" customHeight="1" x14ac:dyDescent="0.2">
      <c r="A13" s="1" t="s">
        <v>61</v>
      </c>
      <c r="B13" s="4">
        <v>963</v>
      </c>
      <c r="C13" s="142"/>
      <c r="D13" s="47">
        <v>247</v>
      </c>
      <c r="E13" s="47"/>
      <c r="F13" s="47">
        <v>81.099999999999994</v>
      </c>
      <c r="G13" s="143">
        <v>18.899999999999999</v>
      </c>
    </row>
    <row r="14" spans="1:7" s="37" customFormat="1" ht="15" customHeight="1" x14ac:dyDescent="0.2">
      <c r="A14" s="1" t="s">
        <v>62</v>
      </c>
      <c r="B14" s="4">
        <v>998</v>
      </c>
      <c r="C14" s="142"/>
      <c r="D14" s="47">
        <v>173.5</v>
      </c>
      <c r="E14" s="47"/>
      <c r="F14" s="47">
        <v>62.1</v>
      </c>
      <c r="G14" s="143">
        <v>37.9</v>
      </c>
    </row>
    <row r="15" spans="1:7" s="37" customFormat="1" ht="15" customHeight="1" x14ac:dyDescent="0.2">
      <c r="A15" s="1" t="s">
        <v>63</v>
      </c>
      <c r="B15" s="4">
        <v>973</v>
      </c>
      <c r="C15" s="142"/>
      <c r="D15" s="47">
        <v>320.39999999999998</v>
      </c>
      <c r="E15" s="47"/>
      <c r="F15" s="47">
        <v>77</v>
      </c>
      <c r="G15" s="143">
        <v>23</v>
      </c>
    </row>
    <row r="16" spans="1:7" s="37" customFormat="1" ht="15" customHeight="1" x14ac:dyDescent="0.2">
      <c r="A16" s="1" t="s">
        <v>69</v>
      </c>
      <c r="B16" s="4">
        <v>978</v>
      </c>
      <c r="C16" s="142"/>
      <c r="D16" s="47">
        <v>393.3</v>
      </c>
      <c r="E16" s="47"/>
      <c r="F16" s="47">
        <v>67.900000000000006</v>
      </c>
      <c r="G16" s="143">
        <v>32.1</v>
      </c>
    </row>
    <row r="17" spans="1:7" s="37" customFormat="1" ht="15" customHeight="1" x14ac:dyDescent="0.2">
      <c r="A17" s="1" t="s">
        <v>68</v>
      </c>
      <c r="B17" s="4">
        <v>1003</v>
      </c>
      <c r="C17" s="142"/>
      <c r="D17" s="47">
        <v>199.9</v>
      </c>
      <c r="E17" s="47"/>
      <c r="F17" s="47">
        <v>70.2</v>
      </c>
      <c r="G17" s="143">
        <v>29.8</v>
      </c>
    </row>
    <row r="18" spans="1:7" s="37" customFormat="1" ht="15" customHeight="1" x14ac:dyDescent="0.2">
      <c r="A18" s="1" t="s">
        <v>64</v>
      </c>
      <c r="B18" s="4">
        <v>1065</v>
      </c>
      <c r="C18" s="142"/>
      <c r="D18" s="47">
        <v>168.9</v>
      </c>
      <c r="E18" s="47"/>
      <c r="F18" s="47">
        <v>45.6</v>
      </c>
      <c r="G18" s="143">
        <v>54.4</v>
      </c>
    </row>
    <row r="19" spans="1:7" s="37" customFormat="1" ht="15" customHeight="1" x14ac:dyDescent="0.2">
      <c r="A19" s="1" t="s">
        <v>66</v>
      </c>
      <c r="B19" s="4">
        <v>993</v>
      </c>
      <c r="C19" s="142"/>
      <c r="D19" s="47">
        <v>122.6</v>
      </c>
      <c r="E19" s="47"/>
      <c r="F19" s="47">
        <v>69.8</v>
      </c>
      <c r="G19" s="143">
        <v>30.2</v>
      </c>
    </row>
    <row r="20" spans="1:7" s="37" customFormat="1" ht="15" customHeight="1" x14ac:dyDescent="0.2">
      <c r="A20" s="1" t="s">
        <v>65</v>
      </c>
      <c r="B20" s="4">
        <v>1022</v>
      </c>
      <c r="C20" s="142"/>
      <c r="D20" s="47">
        <v>69.5</v>
      </c>
      <c r="E20" s="47"/>
      <c r="F20" s="47">
        <v>62.9</v>
      </c>
      <c r="G20" s="143">
        <v>37.1</v>
      </c>
    </row>
    <row r="21" spans="1:7" s="37" customFormat="1" ht="15" customHeight="1" x14ac:dyDescent="0.2">
      <c r="A21" s="1" t="s">
        <v>67</v>
      </c>
      <c r="B21" s="4">
        <v>1005</v>
      </c>
      <c r="C21" s="142"/>
      <c r="D21" s="47">
        <v>75.3</v>
      </c>
      <c r="E21" s="47"/>
      <c r="F21" s="47">
        <v>68.5</v>
      </c>
      <c r="G21" s="143">
        <v>31.5</v>
      </c>
    </row>
    <row r="22" spans="1:7" s="37" customFormat="1" ht="15" customHeight="1" x14ac:dyDescent="0.2">
      <c r="A22" s="286">
        <v>2022</v>
      </c>
      <c r="B22" s="364">
        <v>996</v>
      </c>
      <c r="C22" s="365"/>
      <c r="D22" s="287">
        <v>120.2</v>
      </c>
      <c r="E22" s="365"/>
      <c r="F22" s="288">
        <v>67.8</v>
      </c>
      <c r="G22" s="288">
        <v>32.200000000000003</v>
      </c>
    </row>
    <row r="23" spans="1:7" s="37" customFormat="1" ht="15" customHeight="1" x14ac:dyDescent="0.2">
      <c r="A23" s="1" t="s">
        <v>59</v>
      </c>
      <c r="B23" s="4">
        <v>1087</v>
      </c>
      <c r="C23" s="142"/>
      <c r="D23" s="47">
        <v>52.2</v>
      </c>
      <c r="E23" s="47"/>
      <c r="F23" s="47">
        <v>64.400000000000006</v>
      </c>
      <c r="G23" s="143">
        <v>35.6</v>
      </c>
    </row>
    <row r="24" spans="1:7" s="37" customFormat="1" ht="15" customHeight="1" x14ac:dyDescent="0.2">
      <c r="A24" s="1" t="s">
        <v>60</v>
      </c>
      <c r="B24" s="4">
        <v>992</v>
      </c>
      <c r="C24" s="142"/>
      <c r="D24" s="47">
        <v>155.1</v>
      </c>
      <c r="E24" s="47"/>
      <c r="F24" s="47">
        <v>77.3</v>
      </c>
      <c r="G24" s="143">
        <v>22.7</v>
      </c>
    </row>
    <row r="25" spans="1:7" s="37" customFormat="1" ht="15" customHeight="1" x14ac:dyDescent="0.2">
      <c r="A25" s="1" t="s">
        <v>61</v>
      </c>
      <c r="B25" s="4">
        <v>953</v>
      </c>
      <c r="C25" s="142"/>
      <c r="D25" s="47">
        <v>235.3</v>
      </c>
      <c r="E25" s="47"/>
      <c r="F25" s="47">
        <v>80.7</v>
      </c>
      <c r="G25" s="143">
        <v>19.3</v>
      </c>
    </row>
    <row r="26" spans="1:7" s="37" customFormat="1" ht="15" customHeight="1" x14ac:dyDescent="0.2">
      <c r="A26" s="1" t="s">
        <v>62</v>
      </c>
      <c r="B26" s="4">
        <v>987</v>
      </c>
      <c r="C26" s="142"/>
      <c r="D26" s="47">
        <v>166.7</v>
      </c>
      <c r="E26" s="47"/>
      <c r="F26" s="47">
        <v>61.4</v>
      </c>
      <c r="G26" s="143">
        <v>38.6</v>
      </c>
    </row>
    <row r="27" spans="1:7" s="37" customFormat="1" ht="15" customHeight="1" x14ac:dyDescent="0.2">
      <c r="A27" s="1" t="s">
        <v>63</v>
      </c>
      <c r="B27" s="4">
        <v>963</v>
      </c>
      <c r="C27" s="142"/>
      <c r="D27" s="47">
        <v>305.3</v>
      </c>
      <c r="E27" s="47"/>
      <c r="F27" s="47">
        <v>76.400000000000006</v>
      </c>
      <c r="G27" s="143">
        <v>23.6</v>
      </c>
    </row>
    <row r="28" spans="1:7" s="37" customFormat="1" ht="15" customHeight="1" x14ac:dyDescent="0.2">
      <c r="A28" s="1" t="s">
        <v>69</v>
      </c>
      <c r="B28" s="4">
        <v>972</v>
      </c>
      <c r="C28" s="142"/>
      <c r="D28" s="47">
        <v>379.1</v>
      </c>
      <c r="E28" s="47"/>
      <c r="F28" s="47">
        <v>66.400000000000006</v>
      </c>
      <c r="G28" s="143">
        <v>33.6</v>
      </c>
    </row>
    <row r="29" spans="1:7" s="37" customFormat="1" ht="15" customHeight="1" x14ac:dyDescent="0.2">
      <c r="A29" s="1" t="s">
        <v>68</v>
      </c>
      <c r="B29" s="4">
        <v>997</v>
      </c>
      <c r="C29" s="142"/>
      <c r="D29" s="47">
        <v>191.9</v>
      </c>
      <c r="E29" s="47"/>
      <c r="F29" s="47">
        <v>69.099999999999994</v>
      </c>
      <c r="G29" s="143">
        <v>30.9</v>
      </c>
    </row>
    <row r="30" spans="1:7" s="37" customFormat="1" ht="15" customHeight="1" x14ac:dyDescent="0.2">
      <c r="A30" s="1" t="s">
        <v>64</v>
      </c>
      <c r="B30" s="4">
        <v>1055</v>
      </c>
      <c r="C30" s="142"/>
      <c r="D30" s="47">
        <v>163.30000000000001</v>
      </c>
      <c r="E30" s="47"/>
      <c r="F30" s="47">
        <v>44.1</v>
      </c>
      <c r="G30" s="143">
        <v>55.9</v>
      </c>
    </row>
    <row r="31" spans="1:7" s="37" customFormat="1" ht="15" customHeight="1" x14ac:dyDescent="0.2">
      <c r="A31" s="1" t="s">
        <v>66</v>
      </c>
      <c r="B31" s="4">
        <v>983</v>
      </c>
      <c r="C31" s="142"/>
      <c r="D31" s="47">
        <v>117.1</v>
      </c>
      <c r="E31" s="47"/>
      <c r="F31" s="47">
        <v>69.2</v>
      </c>
      <c r="G31" s="143">
        <v>30.8</v>
      </c>
    </row>
    <row r="32" spans="1:7" s="37" customFormat="1" ht="15" customHeight="1" x14ac:dyDescent="0.2">
      <c r="A32" s="1" t="s">
        <v>65</v>
      </c>
      <c r="B32" s="4">
        <v>1007</v>
      </c>
      <c r="C32" s="142"/>
      <c r="D32" s="47">
        <v>67.099999999999994</v>
      </c>
      <c r="E32" s="47"/>
      <c r="F32" s="47">
        <v>62.4</v>
      </c>
      <c r="G32" s="143">
        <v>37.6</v>
      </c>
    </row>
    <row r="33" spans="1:7" s="37" customFormat="1" ht="15" customHeight="1" x14ac:dyDescent="0.2">
      <c r="A33" s="1" t="s">
        <v>67</v>
      </c>
      <c r="B33" s="4">
        <v>992</v>
      </c>
      <c r="C33" s="142"/>
      <c r="D33" s="47">
        <v>71.2</v>
      </c>
      <c r="E33" s="47"/>
      <c r="F33" s="47">
        <v>68</v>
      </c>
      <c r="G33" s="143">
        <v>32</v>
      </c>
    </row>
    <row r="34" spans="1:7" s="37" customFormat="1" ht="15" customHeight="1" x14ac:dyDescent="0.2">
      <c r="A34" s="286">
        <v>2023</v>
      </c>
      <c r="B34" s="297">
        <v>998</v>
      </c>
      <c r="C34" s="297"/>
      <c r="D34" s="312">
        <v>116.2</v>
      </c>
      <c r="E34" s="312"/>
      <c r="F34" s="312">
        <v>67</v>
      </c>
      <c r="G34" s="312">
        <v>33</v>
      </c>
    </row>
    <row r="35" spans="1:7" s="37" customFormat="1" ht="15" customHeight="1" x14ac:dyDescent="0.2">
      <c r="A35" s="1" t="s">
        <v>59</v>
      </c>
      <c r="B35" s="4">
        <v>1088</v>
      </c>
      <c r="C35" s="142"/>
      <c r="D35" s="47">
        <v>51</v>
      </c>
      <c r="E35" s="47"/>
      <c r="F35" s="47">
        <v>64</v>
      </c>
      <c r="G35" s="143">
        <v>36</v>
      </c>
    </row>
    <row r="36" spans="1:7" s="37" customFormat="1" ht="15" customHeight="1" x14ac:dyDescent="0.2">
      <c r="A36" s="1" t="s">
        <v>60</v>
      </c>
      <c r="B36" s="4">
        <v>994</v>
      </c>
      <c r="C36" s="142"/>
      <c r="D36" s="47">
        <v>150.30000000000001</v>
      </c>
      <c r="E36" s="47"/>
      <c r="F36" s="47">
        <v>76.7</v>
      </c>
      <c r="G36" s="143">
        <v>23.3</v>
      </c>
    </row>
    <row r="37" spans="1:7" s="37" customFormat="1" ht="15" customHeight="1" x14ac:dyDescent="0.2">
      <c r="A37" s="1" t="s">
        <v>61</v>
      </c>
      <c r="B37" s="4">
        <v>959</v>
      </c>
      <c r="C37" s="142"/>
      <c r="D37" s="47">
        <v>225.3</v>
      </c>
      <c r="E37" s="47"/>
      <c r="F37" s="47">
        <v>80.400000000000006</v>
      </c>
      <c r="G37" s="143">
        <v>19.600000000000001</v>
      </c>
    </row>
    <row r="38" spans="1:7" s="37" customFormat="1" ht="15" customHeight="1" x14ac:dyDescent="0.2">
      <c r="A38" s="1" t="s">
        <v>62</v>
      </c>
      <c r="B38" s="4">
        <v>987</v>
      </c>
      <c r="C38" s="142"/>
      <c r="D38" s="47">
        <v>161.5</v>
      </c>
      <c r="E38" s="47"/>
      <c r="F38" s="47">
        <v>60.7</v>
      </c>
      <c r="G38" s="143">
        <v>39.299999999999997</v>
      </c>
    </row>
    <row r="39" spans="1:7" s="37" customFormat="1" ht="15" customHeight="1" x14ac:dyDescent="0.2">
      <c r="A39" s="1" t="s">
        <v>63</v>
      </c>
      <c r="B39" s="4">
        <v>969</v>
      </c>
      <c r="C39" s="142"/>
      <c r="D39" s="47">
        <v>292.7</v>
      </c>
      <c r="E39" s="47"/>
      <c r="F39" s="47">
        <v>75.8</v>
      </c>
      <c r="G39" s="143">
        <v>24.2</v>
      </c>
    </row>
    <row r="40" spans="1:7" s="37" customFormat="1" ht="15" customHeight="1" x14ac:dyDescent="0.2">
      <c r="A40" s="1" t="s">
        <v>69</v>
      </c>
      <c r="B40" s="4">
        <v>969</v>
      </c>
      <c r="C40" s="142"/>
      <c r="D40" s="47">
        <v>367.1</v>
      </c>
      <c r="E40" s="47"/>
      <c r="F40" s="47">
        <v>65.099999999999994</v>
      </c>
      <c r="G40" s="143">
        <v>34.9</v>
      </c>
    </row>
    <row r="41" spans="1:7" s="37" customFormat="1" ht="15" customHeight="1" x14ac:dyDescent="0.2">
      <c r="A41" s="1" t="s">
        <v>68</v>
      </c>
      <c r="B41" s="4">
        <v>1005</v>
      </c>
      <c r="C41" s="142"/>
      <c r="D41" s="47">
        <v>185.3</v>
      </c>
      <c r="E41" s="47"/>
      <c r="F41" s="47">
        <v>67.8</v>
      </c>
      <c r="G41" s="143">
        <v>32.200000000000003</v>
      </c>
    </row>
    <row r="42" spans="1:7" s="37" customFormat="1" ht="15" customHeight="1" x14ac:dyDescent="0.2">
      <c r="A42" s="1" t="s">
        <v>64</v>
      </c>
      <c r="B42" s="4">
        <v>1056</v>
      </c>
      <c r="C42" s="142"/>
      <c r="D42" s="47">
        <v>158.6</v>
      </c>
      <c r="E42" s="47"/>
      <c r="F42" s="47">
        <v>42.8</v>
      </c>
      <c r="G42" s="143">
        <v>57.2</v>
      </c>
    </row>
    <row r="43" spans="1:7" s="37" customFormat="1" ht="15" customHeight="1" x14ac:dyDescent="0.2">
      <c r="A43" s="1" t="s">
        <v>66</v>
      </c>
      <c r="B43" s="4">
        <v>983</v>
      </c>
      <c r="C43" s="142"/>
      <c r="D43" s="47">
        <v>113.1</v>
      </c>
      <c r="E43" s="47"/>
      <c r="F43" s="47">
        <v>68.7</v>
      </c>
      <c r="G43" s="143">
        <v>31.3</v>
      </c>
    </row>
    <row r="44" spans="1:7" s="37" customFormat="1" ht="15" customHeight="1" x14ac:dyDescent="0.2">
      <c r="A44" s="1" t="s">
        <v>65</v>
      </c>
      <c r="B44" s="4">
        <v>1007</v>
      </c>
      <c r="C44" s="142"/>
      <c r="D44" s="47">
        <v>65.5</v>
      </c>
      <c r="E44" s="47"/>
      <c r="F44" s="47">
        <v>61.9</v>
      </c>
      <c r="G44" s="143">
        <v>38.1</v>
      </c>
    </row>
    <row r="45" spans="1:7" s="37" customFormat="1" ht="15" customHeight="1" x14ac:dyDescent="0.2">
      <c r="A45" s="1" t="s">
        <v>67</v>
      </c>
      <c r="B45" s="4">
        <v>993</v>
      </c>
      <c r="C45" s="142"/>
      <c r="D45" s="47">
        <v>68.7</v>
      </c>
      <c r="E45" s="47"/>
      <c r="F45" s="47">
        <v>67.5</v>
      </c>
      <c r="G45" s="143">
        <v>32.5</v>
      </c>
    </row>
    <row r="46" spans="1:7" s="37" customFormat="1" ht="4.95" customHeight="1" x14ac:dyDescent="0.2">
      <c r="A46" s="225"/>
      <c r="B46" s="225"/>
      <c r="C46" s="225"/>
      <c r="D46" s="227"/>
      <c r="E46" s="227"/>
      <c r="F46" s="227"/>
      <c r="G46" s="227"/>
    </row>
    <row r="47" spans="1:7" ht="4.95" customHeight="1" x14ac:dyDescent="0.2">
      <c r="A47" s="37"/>
      <c r="B47" s="37"/>
      <c r="C47" s="37"/>
      <c r="D47" s="37"/>
      <c r="E47" s="37"/>
      <c r="F47" s="37"/>
      <c r="G47" s="37"/>
    </row>
    <row r="48" spans="1:7" ht="15" customHeight="1" x14ac:dyDescent="0.2">
      <c r="A48" s="42" t="s">
        <v>70</v>
      </c>
      <c r="B48" s="38"/>
      <c r="C48" s="38"/>
    </row>
    <row r="49" spans="1:7" ht="15" customHeight="1" x14ac:dyDescent="0.2">
      <c r="A49" s="35"/>
      <c r="B49" s="43"/>
      <c r="C49" s="43"/>
    </row>
    <row r="50" spans="1:7" ht="15" customHeight="1" x14ac:dyDescent="0.2">
      <c r="A50" s="44"/>
      <c r="B50" s="45"/>
      <c r="C50" s="45"/>
    </row>
    <row r="51" spans="1:7" ht="15" customHeight="1" x14ac:dyDescent="0.2">
      <c r="A51" s="44"/>
      <c r="B51" s="45"/>
      <c r="C51" s="45"/>
    </row>
    <row r="52" spans="1:7" ht="15" customHeight="1" x14ac:dyDescent="0.2">
      <c r="A52" s="44"/>
      <c r="B52" s="45"/>
      <c r="C52" s="45"/>
    </row>
    <row r="53" spans="1:7" ht="15" customHeight="1" x14ac:dyDescent="0.2">
      <c r="A53" s="44"/>
      <c r="B53" s="45"/>
      <c r="C53" s="45"/>
    </row>
    <row r="54" spans="1:7" ht="15" customHeight="1" x14ac:dyDescent="0.2">
      <c r="A54" s="44"/>
      <c r="B54" s="45"/>
      <c r="C54" s="45"/>
    </row>
    <row r="55" spans="1:7" ht="15" customHeight="1" x14ac:dyDescent="0.2">
      <c r="A55" s="44"/>
      <c r="B55" s="45"/>
      <c r="C55" s="45"/>
    </row>
    <row r="56" spans="1:7" ht="15" customHeight="1" x14ac:dyDescent="0.2">
      <c r="A56" s="44"/>
      <c r="B56" s="45"/>
      <c r="C56" s="45"/>
    </row>
    <row r="57" spans="1:7" ht="15" customHeight="1" x14ac:dyDescent="0.2">
      <c r="A57" s="44"/>
      <c r="B57" s="45"/>
      <c r="C57" s="45"/>
    </row>
    <row r="58" spans="1:7" ht="15" customHeight="1" x14ac:dyDescent="0.2">
      <c r="A58" s="44"/>
      <c r="B58" s="45"/>
      <c r="C58" s="45"/>
    </row>
    <row r="59" spans="1:7" ht="15" customHeight="1" x14ac:dyDescent="0.2">
      <c r="A59" s="46"/>
      <c r="B59" s="47"/>
      <c r="C59" s="47"/>
      <c r="D59" s="48"/>
      <c r="E59" s="48"/>
      <c r="F59" s="48"/>
      <c r="G59" s="48"/>
    </row>
    <row r="60" spans="1:7" s="49" customFormat="1" ht="15" customHeight="1" x14ac:dyDescent="0.2">
      <c r="A60" s="127"/>
      <c r="B60" s="47"/>
      <c r="C60" s="47"/>
      <c r="D60" s="48"/>
      <c r="E60" s="48"/>
      <c r="F60" s="48"/>
      <c r="G60" s="48"/>
    </row>
    <row r="61" spans="1:7" s="49" customFormat="1" ht="15" customHeight="1" x14ac:dyDescent="0.2">
      <c r="A61" s="127"/>
      <c r="B61" s="47"/>
      <c r="C61" s="47"/>
      <c r="D61" s="48"/>
      <c r="E61" s="48"/>
      <c r="F61" s="48"/>
      <c r="G61" s="48"/>
    </row>
    <row r="62" spans="1:7" s="49" customFormat="1" ht="15" customHeight="1" x14ac:dyDescent="0.2">
      <c r="A62" s="127"/>
      <c r="B62" s="47"/>
      <c r="C62" s="47"/>
      <c r="D62" s="48"/>
      <c r="E62" s="48"/>
      <c r="F62" s="48"/>
      <c r="G62" s="48"/>
    </row>
    <row r="63" spans="1:7" s="49" customFormat="1" ht="15" customHeight="1" x14ac:dyDescent="0.2">
      <c r="A63" s="127"/>
      <c r="B63" s="47"/>
      <c r="C63" s="47"/>
      <c r="D63" s="48"/>
      <c r="E63" s="48"/>
      <c r="F63" s="48"/>
      <c r="G63" s="48"/>
    </row>
    <row r="64" spans="1:7" s="49" customFormat="1" ht="15" customHeight="1" x14ac:dyDescent="0.2">
      <c r="A64" s="127"/>
      <c r="B64" s="47"/>
      <c r="C64" s="47"/>
      <c r="D64" s="48"/>
      <c r="E64" s="48"/>
      <c r="F64" s="48"/>
      <c r="G64" s="48"/>
    </row>
    <row r="65" spans="1:7" s="49" customFormat="1" ht="15" customHeight="1" x14ac:dyDescent="0.2">
      <c r="A65" s="127"/>
      <c r="B65" s="47"/>
      <c r="C65" s="47"/>
      <c r="D65" s="48"/>
      <c r="E65" s="48"/>
      <c r="F65" s="48"/>
      <c r="G65" s="48"/>
    </row>
    <row r="66" spans="1:7" s="49" customFormat="1" ht="15" customHeight="1" x14ac:dyDescent="0.2">
      <c r="A66" s="127"/>
      <c r="B66" s="47"/>
      <c r="C66" s="47"/>
      <c r="D66" s="48"/>
      <c r="E66" s="48"/>
      <c r="F66" s="48"/>
      <c r="G66" s="48"/>
    </row>
    <row r="67" spans="1:7" ht="15" customHeight="1" x14ac:dyDescent="0.2">
      <c r="A67" s="127"/>
      <c r="B67" s="47"/>
      <c r="C67" s="47"/>
      <c r="D67" s="48"/>
      <c r="E67" s="48"/>
      <c r="F67" s="48"/>
      <c r="G67" s="48"/>
    </row>
    <row r="68" spans="1:7" ht="15" customHeight="1" x14ac:dyDescent="0.2">
      <c r="A68" s="127"/>
      <c r="B68" s="47"/>
      <c r="C68" s="47"/>
      <c r="D68" s="48"/>
      <c r="E68" s="48"/>
      <c r="F68" s="48"/>
      <c r="G68" s="48"/>
    </row>
    <row r="69" spans="1:7" ht="15" customHeight="1" x14ac:dyDescent="0.2">
      <c r="A69" s="127"/>
      <c r="B69" s="47"/>
      <c r="C69" s="47"/>
      <c r="D69" s="48"/>
      <c r="E69" s="48"/>
      <c r="F69" s="48"/>
      <c r="G69" s="48"/>
    </row>
    <row r="70" spans="1:7" ht="15" customHeight="1" x14ac:dyDescent="0.2">
      <c r="A70" s="42"/>
      <c r="B70" s="42"/>
      <c r="C70" s="42"/>
      <c r="D70" s="42"/>
      <c r="E70" s="42"/>
      <c r="F70" s="1"/>
      <c r="G70" s="1"/>
    </row>
    <row r="71" spans="1:7" ht="15" customHeight="1" x14ac:dyDescent="0.2">
      <c r="A71" s="1"/>
      <c r="B71" s="50"/>
      <c r="C71" s="50"/>
      <c r="D71" s="50"/>
      <c r="E71" s="50"/>
      <c r="F71" s="50"/>
      <c r="G71" s="50"/>
    </row>
    <row r="72" spans="1:7" ht="15" customHeight="1" x14ac:dyDescent="0.2">
      <c r="A72" s="1"/>
      <c r="B72" s="50"/>
      <c r="C72" s="50"/>
      <c r="D72" s="50"/>
      <c r="E72" s="50"/>
      <c r="F72" s="50"/>
      <c r="G72" s="50"/>
    </row>
    <row r="73" spans="1:7" ht="15" customHeight="1" x14ac:dyDescent="0.2">
      <c r="A73" s="1"/>
      <c r="B73" s="1"/>
      <c r="C73" s="1"/>
      <c r="D73" s="1"/>
      <c r="E73" s="1"/>
      <c r="F73" s="1"/>
      <c r="G73" s="1"/>
    </row>
    <row r="74" spans="1:7" ht="15" customHeight="1" x14ac:dyDescent="0.2">
      <c r="A74" s="1"/>
      <c r="B74" s="1"/>
      <c r="C74" s="1"/>
      <c r="D74" s="1"/>
      <c r="E74" s="1"/>
      <c r="F74" s="1"/>
      <c r="G74" s="1"/>
    </row>
    <row r="75" spans="1:7" ht="15" customHeight="1" x14ac:dyDescent="0.2">
      <c r="A75" s="1"/>
      <c r="B75" s="1"/>
      <c r="C75" s="1"/>
      <c r="D75" s="1"/>
      <c r="E75" s="1"/>
      <c r="F75" s="1"/>
      <c r="G75" s="1"/>
    </row>
    <row r="76" spans="1:7" ht="15" customHeight="1" x14ac:dyDescent="0.2">
      <c r="A76" s="1"/>
      <c r="B76" s="1"/>
      <c r="C76" s="1"/>
      <c r="D76" s="1"/>
      <c r="E76" s="1"/>
      <c r="F76" s="1"/>
      <c r="G76" s="1"/>
    </row>
    <row r="77" spans="1:7" ht="15" customHeight="1" x14ac:dyDescent="0.2">
      <c r="A77" s="1"/>
      <c r="B77" s="1"/>
      <c r="C77" s="1"/>
      <c r="D77" s="1"/>
      <c r="E77" s="1"/>
      <c r="F77" s="1"/>
      <c r="G77" s="1"/>
    </row>
    <row r="78" spans="1:7" ht="15" customHeight="1" x14ac:dyDescent="0.2">
      <c r="A78" s="1"/>
      <c r="B78" s="1"/>
      <c r="C78" s="1"/>
      <c r="D78" s="1"/>
      <c r="E78" s="1"/>
      <c r="F78" s="1"/>
      <c r="G78" s="1"/>
    </row>
    <row r="79" spans="1:7" ht="15" customHeight="1" x14ac:dyDescent="0.2">
      <c r="A79" s="1"/>
      <c r="B79" s="1"/>
      <c r="C79" s="1"/>
      <c r="D79" s="1"/>
      <c r="E79" s="1"/>
      <c r="F79" s="1"/>
      <c r="G79" s="1"/>
    </row>
    <row r="80" spans="1:7" ht="15" customHeight="1" x14ac:dyDescent="0.2">
      <c r="A80" s="1"/>
      <c r="B80" s="37"/>
      <c r="C80" s="37"/>
      <c r="D80" s="37"/>
      <c r="E80" s="37"/>
      <c r="F80" s="37"/>
      <c r="G80" s="37"/>
    </row>
    <row r="81" spans="1:7" ht="15" customHeight="1" x14ac:dyDescent="0.2">
      <c r="A81" s="1"/>
      <c r="B81" s="37"/>
      <c r="C81" s="37"/>
      <c r="D81" s="37"/>
      <c r="E81" s="37"/>
      <c r="F81" s="37"/>
      <c r="G81" s="37"/>
    </row>
    <row r="82" spans="1:7" ht="15" customHeight="1" x14ac:dyDescent="0.2">
      <c r="A82" s="1"/>
      <c r="B82" s="37"/>
      <c r="C82" s="37"/>
      <c r="D82" s="37"/>
      <c r="E82" s="37"/>
      <c r="F82" s="37"/>
      <c r="G82" s="37"/>
    </row>
    <row r="83" spans="1:7" ht="15" customHeight="1" x14ac:dyDescent="0.2">
      <c r="A83" s="378"/>
      <c r="B83" s="378"/>
      <c r="C83" s="124"/>
    </row>
    <row r="87" spans="1:7" ht="15" customHeight="1" x14ac:dyDescent="0.2">
      <c r="B87" s="51"/>
      <c r="C87" s="51"/>
    </row>
    <row r="88" spans="1:7" ht="15" customHeight="1" x14ac:dyDescent="0.2">
      <c r="B88" s="51"/>
      <c r="C88" s="51"/>
    </row>
    <row r="89" spans="1:7" ht="15" customHeight="1" x14ac:dyDescent="0.2">
      <c r="B89" s="51"/>
      <c r="C89" s="51"/>
    </row>
  </sheetData>
  <protectedRanges>
    <protectedRange sqref="B48:C48 D22 D10 B10:B45 C23:C45 C11:C21 G11:G21 G23:G45" name="Rango3"/>
    <protectedRange sqref="B59:G69" name="Rango1"/>
  </protectedRanges>
  <mergeCells count="2">
    <mergeCell ref="F7:G7"/>
    <mergeCell ref="A83:B83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&amp;"Myriad Pro,Normal"&amp;8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42</vt:i4>
      </vt:variant>
      <vt:variant>
        <vt:lpstr>Rangos con nombre</vt:lpstr>
      </vt:variant>
      <vt:variant>
        <vt:i4>42</vt:i4>
      </vt:variant>
    </vt:vector>
  </HeadingPairs>
  <TitlesOfParts>
    <vt:vector size="84" baseType="lpstr">
      <vt:lpstr>3.1 , 3.2</vt:lpstr>
      <vt:lpstr>3.3</vt:lpstr>
      <vt:lpstr>3.3 Cont</vt:lpstr>
      <vt:lpstr>3.3 Concl</vt:lpstr>
      <vt:lpstr>3.4</vt:lpstr>
      <vt:lpstr>3.4 Cont</vt:lpstr>
      <vt:lpstr>3.4 Concl</vt:lpstr>
      <vt:lpstr>3.5</vt:lpstr>
      <vt:lpstr>3.5 Cont</vt:lpstr>
      <vt:lpstr>3.5 Cont1</vt:lpstr>
      <vt:lpstr>3.5 Cont2</vt:lpstr>
      <vt:lpstr>3.5 Cont3</vt:lpstr>
      <vt:lpstr>3.5 Concl</vt:lpstr>
      <vt:lpstr>3.6</vt:lpstr>
      <vt:lpstr>3.7</vt:lpstr>
      <vt:lpstr>3.8</vt:lpstr>
      <vt:lpstr>3.9</vt:lpstr>
      <vt:lpstr>3.10</vt:lpstr>
      <vt:lpstr>3,10 Concl</vt:lpstr>
      <vt:lpstr>3.11</vt:lpstr>
      <vt:lpstr>3.12</vt:lpstr>
      <vt:lpstr>3.13 , 3.14</vt:lpstr>
      <vt:lpstr>3.14 Cont , 3.14 Concl</vt:lpstr>
      <vt:lpstr>3.15</vt:lpstr>
      <vt:lpstr>3.16</vt:lpstr>
      <vt:lpstr>3.17</vt:lpstr>
      <vt:lpstr>3.18 , 3.19</vt:lpstr>
      <vt:lpstr>3.19 Cont , 3.19 Concl</vt:lpstr>
      <vt:lpstr>3.20 , 3.20 Cont</vt:lpstr>
      <vt:lpstr>3.20 Concl</vt:lpstr>
      <vt:lpstr>3.21</vt:lpstr>
      <vt:lpstr>3.21 Cont</vt:lpstr>
      <vt:lpstr>3.21 Concl, 3.22</vt:lpstr>
      <vt:lpstr>3.23, 3.24</vt:lpstr>
      <vt:lpstr>3.25</vt:lpstr>
      <vt:lpstr>3.26</vt:lpstr>
      <vt:lpstr>3.27</vt:lpstr>
      <vt:lpstr>3.28, 3.29</vt:lpstr>
      <vt:lpstr>3.30, 3.31</vt:lpstr>
      <vt:lpstr>3.32</vt:lpstr>
      <vt:lpstr>3.33 , 3.34</vt:lpstr>
      <vt:lpstr>3.35</vt:lpstr>
      <vt:lpstr>'3,10 Concl'!Área_de_impresión</vt:lpstr>
      <vt:lpstr>'3.1 , 3.2'!Área_de_impresión</vt:lpstr>
      <vt:lpstr>'3.10'!Área_de_impresión</vt:lpstr>
      <vt:lpstr>'3.11'!Área_de_impresión</vt:lpstr>
      <vt:lpstr>'3.12'!Área_de_impresión</vt:lpstr>
      <vt:lpstr>'3.13 , 3.14'!Área_de_impresión</vt:lpstr>
      <vt:lpstr>'3.14 Cont , 3.14 Concl'!Área_de_impresión</vt:lpstr>
      <vt:lpstr>'3.15'!Área_de_impresión</vt:lpstr>
      <vt:lpstr>'3.16'!Área_de_impresión</vt:lpstr>
      <vt:lpstr>'3.17'!Área_de_impresión</vt:lpstr>
      <vt:lpstr>'3.18 , 3.19'!Área_de_impresión</vt:lpstr>
      <vt:lpstr>'3.19 Cont , 3.19 Concl'!Área_de_impresión</vt:lpstr>
      <vt:lpstr>'3.20 , 3.20 Cont'!Área_de_impresión</vt:lpstr>
      <vt:lpstr>'3.20 Concl'!Área_de_impresión</vt:lpstr>
      <vt:lpstr>'3.21'!Área_de_impresión</vt:lpstr>
      <vt:lpstr>'3.21 Concl, 3.22'!Área_de_impresión</vt:lpstr>
      <vt:lpstr>'3.21 Cont'!Área_de_impresión</vt:lpstr>
      <vt:lpstr>'3.23, 3.24'!Área_de_impresión</vt:lpstr>
      <vt:lpstr>'3.25'!Área_de_impresión</vt:lpstr>
      <vt:lpstr>'3.26'!Área_de_impresión</vt:lpstr>
      <vt:lpstr>'3.27'!Área_de_impresión</vt:lpstr>
      <vt:lpstr>'3.28, 3.29'!Área_de_impresión</vt:lpstr>
      <vt:lpstr>'3.3'!Área_de_impresión</vt:lpstr>
      <vt:lpstr>'3.3 Concl'!Área_de_impresión</vt:lpstr>
      <vt:lpstr>'3.3 Cont'!Área_de_impresión</vt:lpstr>
      <vt:lpstr>'3.30, 3.31'!Área_de_impresión</vt:lpstr>
      <vt:lpstr>'3.32'!Área_de_impresión</vt:lpstr>
      <vt:lpstr>'3.33 , 3.34'!Área_de_impresión</vt:lpstr>
      <vt:lpstr>'3.35'!Área_de_impresión</vt:lpstr>
      <vt:lpstr>'3.4'!Área_de_impresión</vt:lpstr>
      <vt:lpstr>'3.4 Concl'!Área_de_impresión</vt:lpstr>
      <vt:lpstr>'3.4 Cont'!Área_de_impresión</vt:lpstr>
      <vt:lpstr>'3.5'!Área_de_impresión</vt:lpstr>
      <vt:lpstr>'3.5 Concl'!Área_de_impresión</vt:lpstr>
      <vt:lpstr>'3.5 Cont'!Área_de_impresión</vt:lpstr>
      <vt:lpstr>'3.5 Cont1'!Área_de_impresión</vt:lpstr>
      <vt:lpstr>'3.5 Cont2'!Área_de_impresión</vt:lpstr>
      <vt:lpstr>'3.5 Cont3'!Área_de_impresión</vt:lpstr>
      <vt:lpstr>'3.6'!Área_de_impresión</vt:lpstr>
      <vt:lpstr>'3.7'!Área_de_impresión</vt:lpstr>
      <vt:lpstr>'3.8'!Área_de_impresión</vt:lpstr>
      <vt:lpstr>'3.9'!Área_de_impresión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Reinier Rivera Diaz</cp:lastModifiedBy>
  <cp:lastPrinted>2024-12-12T15:19:14Z</cp:lastPrinted>
  <dcterms:created xsi:type="dcterms:W3CDTF">1999-07-13T12:12:00Z</dcterms:created>
  <dcterms:modified xsi:type="dcterms:W3CDTF">2024-12-12T15:42:43Z</dcterms:modified>
</cp:coreProperties>
</file>